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F\Desktop\New folder\Formulare finale 31.10.2024\Formulare finale 31.10.2024 2\Formulare finale 31.10.2024\Solicitare semnare contract\"/>
    </mc:Choice>
  </mc:AlternateContent>
  <xr:revisionPtr revIDLastSave="0" documentId="13_ncr:1_{68E23C8F-0D65-427F-B181-2BE148BE12D5}" xr6:coauthVersionLast="47" xr6:coauthVersionMax="47" xr10:uidLastSave="{00000000-0000-0000-0000-000000000000}"/>
  <bookViews>
    <workbookView xWindow="-120" yWindow="-120" windowWidth="29040" windowHeight="15840" xr2:uid="{FBCF7BCB-5BF4-4D9A-8939-B2AFEFA42112}"/>
  </bookViews>
  <sheets>
    <sheet name="Personal" sheetId="1" r:id="rId1"/>
  </sheets>
  <definedNames>
    <definedName name="_xlnm.Print_Area" localSheetId="0">Personal!$A$1:$AO$39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5" i="1" l="1"/>
  <c r="AN26" i="1" s="1"/>
  <c r="AN27" i="1" s="1"/>
  <c r="AM25" i="1"/>
  <c r="AL25" i="1"/>
  <c r="AL26" i="1" s="1"/>
  <c r="AK25" i="1"/>
  <c r="AK26" i="1" s="1"/>
  <c r="AK27" i="1" s="1"/>
  <c r="AJ25" i="1"/>
  <c r="AJ26" i="1" s="1"/>
  <c r="AJ27" i="1" s="1"/>
  <c r="AI25" i="1"/>
  <c r="AH25" i="1"/>
  <c r="AG25" i="1"/>
  <c r="AG26" i="1" s="1"/>
  <c r="AG27" i="1" s="1"/>
  <c r="AF25" i="1"/>
  <c r="AF26" i="1" s="1"/>
  <c r="AF27" i="1" s="1"/>
  <c r="AE25" i="1"/>
  <c r="AD25" i="1"/>
  <c r="AD26" i="1" s="1"/>
  <c r="AC25" i="1"/>
  <c r="AC26" i="1" s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O24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O23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O22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O21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O20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O19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O18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O17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O16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O15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O14" i="1"/>
  <c r="BC15" i="1" l="1"/>
  <c r="BC23" i="1"/>
  <c r="BC19" i="1"/>
  <c r="AR25" i="1"/>
  <c r="AR27" i="1" s="1"/>
  <c r="AV25" i="1"/>
  <c r="AV27" i="1" s="1"/>
  <c r="AZ25" i="1"/>
  <c r="AZ27" i="1" s="1"/>
  <c r="BC16" i="1"/>
  <c r="BC20" i="1"/>
  <c r="BC24" i="1"/>
  <c r="AO25" i="1"/>
  <c r="AT25" i="1"/>
  <c r="AT27" i="1" s="1"/>
  <c r="AX25" i="1"/>
  <c r="AX27" i="1" s="1"/>
  <c r="BB25" i="1"/>
  <c r="BB27" i="1" s="1"/>
  <c r="AS25" i="1"/>
  <c r="AS27" i="1" s="1"/>
  <c r="AW25" i="1"/>
  <c r="AW27" i="1" s="1"/>
  <c r="BA25" i="1"/>
  <c r="BA27" i="1" s="1"/>
  <c r="BC17" i="1"/>
  <c r="BC21" i="1"/>
  <c r="AD27" i="1"/>
  <c r="AL27" i="1"/>
  <c r="AQ25" i="1"/>
  <c r="AQ27" i="1" s="1"/>
  <c r="AU25" i="1"/>
  <c r="AU27" i="1" s="1"/>
  <c r="AY25" i="1"/>
  <c r="AY27" i="1" s="1"/>
  <c r="BC18" i="1"/>
  <c r="BC22" i="1"/>
  <c r="AH26" i="1"/>
  <c r="AH27" i="1" s="1"/>
  <c r="AC27" i="1"/>
  <c r="AE26" i="1"/>
  <c r="AI26" i="1"/>
  <c r="AI27" i="1" s="1"/>
  <c r="AM26" i="1"/>
  <c r="AM27" i="1" s="1"/>
  <c r="BC14" i="1"/>
  <c r="AO26" i="1" l="1"/>
  <c r="AO27" i="1" s="1"/>
  <c r="BC25" i="1"/>
  <c r="BC27" i="1" s="1"/>
  <c r="AE27" i="1"/>
</calcChain>
</file>

<file path=xl/sharedStrings.xml><?xml version="1.0" encoding="utf-8"?>
<sst xmlns="http://schemas.openxmlformats.org/spreadsheetml/2006/main" count="44" uniqueCount="35">
  <si>
    <t>Vizat,</t>
  </si>
  <si>
    <t>Contabil şef,</t>
  </si>
  <si>
    <t>DIRECTOR</t>
  </si>
  <si>
    <t xml:space="preserve">Anul </t>
  </si>
  <si>
    <t>Nr crt</t>
  </si>
  <si>
    <t xml:space="preserve"> Nume și prenume</t>
  </si>
  <si>
    <t>CNP</t>
  </si>
  <si>
    <t>Director de proiect</t>
  </si>
  <si>
    <t>*</t>
  </si>
  <si>
    <t>TOTAL</t>
  </si>
  <si>
    <t>Contribuții angajator (contribuția asiguratorie pentru muncă 2.25%)</t>
  </si>
  <si>
    <t xml:space="preserve"> Îmi asum răspunderea pentru corectitudinea datelor prezentate.</t>
  </si>
  <si>
    <t>Întocmit,</t>
  </si>
  <si>
    <t>Data intocmirii:</t>
  </si>
  <si>
    <t>Anexa 8</t>
  </si>
  <si>
    <t>Total valoare****</t>
  </si>
  <si>
    <t>*CS I, CS II, IDT I, IDT I, etc</t>
  </si>
  <si>
    <t>Institutul de Sociologie</t>
  </si>
  <si>
    <t>Funcția*</t>
  </si>
  <si>
    <t xml:space="preserve"> **Numar ore/  lună</t>
  </si>
  <si>
    <t>Valoare brut angajat (lei) /lună***</t>
  </si>
  <si>
    <t>Total Valoare = valoare brut angajat + contribuții angajator</t>
  </si>
  <si>
    <t>**Numar ore/  lună  = orele lucrate/zi x nr-ul de zile lucrătoare ale lunii</t>
  </si>
  <si>
    <t>***Valoare brut angajat = salariu net angajat + contribuții angajat</t>
  </si>
  <si>
    <t>****Total Valoare = valoare brut angajat + contribuții angajator</t>
  </si>
  <si>
    <t>Valoare salariu cu contribuția asiguratorie inclusă</t>
  </si>
  <si>
    <t>Aprobat,</t>
  </si>
  <si>
    <r>
      <rPr>
        <b/>
        <sz val="14"/>
        <rFont val="Times New Roman"/>
        <family val="1"/>
        <charset val="238"/>
      </rPr>
      <t>Notă Justificativă privind salarizarea membrilor echipei din proiect</t>
    </r>
    <r>
      <rPr>
        <b/>
        <sz val="12"/>
        <rFont val="Times New Roman"/>
        <family val="1"/>
        <charset val="238"/>
      </rPr>
      <t xml:space="preserve">
</t>
    </r>
  </si>
  <si>
    <r>
      <t>Director/Responsabil/Manager de proiect</t>
    </r>
    <r>
      <rPr>
        <b/>
        <sz val="12"/>
        <rFont val="Times New Roman"/>
        <family val="1"/>
        <charset val="238"/>
      </rPr>
      <t>,</t>
    </r>
  </si>
  <si>
    <t>…...</t>
  </si>
  <si>
    <t>Proiect/Contract:</t>
  </si>
  <si>
    <t xml:space="preserve"> semnatură</t>
  </si>
  <si>
    <t>&lt;se introduce numele si prenumele&gt;</t>
  </si>
  <si>
    <t>&lt;zz/ll/aaaa&gt;</t>
  </si>
  <si>
    <t>Total valoare brut/proiect****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</si>
</sst>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38"/>
    </font>
    <font>
      <sz val="12"/>
      <color theme="3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Times New Roman"/>
      <family val="1"/>
      <charset val="238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FF0000"/>
      <name val="Times New Roman"/>
      <family val="1"/>
      <charset val="238"/>
    </font>
    <font>
      <b/>
      <sz val="8"/>
      <color rgb="FFFF0000"/>
      <name val="Times New Roman"/>
      <family val="1"/>
    </font>
    <font>
      <sz val="12"/>
      <color rgb="FFFF0000"/>
      <name val="Times New Roman"/>
      <family val="1"/>
      <charset val="238"/>
    </font>
    <font>
      <sz val="11"/>
      <color theme="3"/>
      <name val="Calibri"/>
      <family val="2"/>
      <charset val="238"/>
      <scheme val="minor"/>
    </font>
    <font>
      <sz val="10"/>
      <color theme="3"/>
      <name val="Times New Roman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scheme val="minor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</font>
    <font>
      <b/>
      <sz val="8"/>
      <name val="Times New Roman"/>
      <family val="1"/>
      <charset val="238"/>
    </font>
    <font>
      <sz val="10"/>
      <name val="Verdana"/>
      <family val="2"/>
    </font>
    <font>
      <sz val="8"/>
      <name val="Calibri"/>
      <family val="2"/>
    </font>
    <font>
      <vertAlign val="superscript"/>
      <sz val="12"/>
      <name val="Times New Roman"/>
      <family val="1"/>
      <charset val="238"/>
    </font>
    <font>
      <b/>
      <vertAlign val="superscript"/>
      <sz val="10"/>
      <name val="Arial"/>
      <family val="2"/>
    </font>
    <font>
      <b/>
      <vertAlign val="superscript"/>
      <sz val="14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3" fontId="9" fillId="0" borderId="15" xfId="0" applyNumberFormat="1" applyFont="1" applyBorder="1" applyAlignment="1">
      <alignment vertical="center" wrapText="1"/>
    </xf>
    <xf numFmtId="3" fontId="9" fillId="0" borderId="16" xfId="0" applyNumberFormat="1" applyFont="1" applyBorder="1" applyAlignment="1">
      <alignment vertical="center" wrapText="1"/>
    </xf>
    <xf numFmtId="3" fontId="10" fillId="0" borderId="17" xfId="0" applyNumberFormat="1" applyFont="1" applyBorder="1" applyAlignment="1">
      <alignment vertical="center" wrapText="1"/>
    </xf>
    <xf numFmtId="3" fontId="9" fillId="0" borderId="10" xfId="0" applyNumberFormat="1" applyFont="1" applyBorder="1" applyAlignment="1">
      <alignment vertical="center" wrapText="1"/>
    </xf>
    <xf numFmtId="3" fontId="9" fillId="0" borderId="3" xfId="0" applyNumberFormat="1" applyFont="1" applyBorder="1" applyAlignment="1">
      <alignment vertical="center" wrapText="1"/>
    </xf>
    <xf numFmtId="3" fontId="10" fillId="0" borderId="11" xfId="0" applyNumberFormat="1" applyFont="1" applyBorder="1" applyAlignment="1">
      <alignment vertical="center" wrapText="1"/>
    </xf>
    <xf numFmtId="3" fontId="9" fillId="0" borderId="12" xfId="0" applyNumberFormat="1" applyFont="1" applyBorder="1" applyAlignment="1">
      <alignment vertical="center" wrapText="1"/>
    </xf>
    <xf numFmtId="3" fontId="9" fillId="0" borderId="13" xfId="0" applyNumberFormat="1" applyFont="1" applyBorder="1" applyAlignment="1">
      <alignment vertical="center" wrapText="1"/>
    </xf>
    <xf numFmtId="3" fontId="10" fillId="0" borderId="14" xfId="0" applyNumberFormat="1" applyFont="1" applyBorder="1" applyAlignment="1">
      <alignment vertical="center" wrapText="1"/>
    </xf>
    <xf numFmtId="3" fontId="11" fillId="0" borderId="23" xfId="0" applyNumberFormat="1" applyFont="1" applyBorder="1" applyAlignment="1">
      <alignment horizontal="right" vertical="center" wrapText="1"/>
    </xf>
    <xf numFmtId="3" fontId="11" fillId="0" borderId="21" xfId="0" applyNumberFormat="1" applyFont="1" applyBorder="1" applyAlignment="1">
      <alignment horizontal="right" vertical="center" wrapText="1"/>
    </xf>
    <xf numFmtId="3" fontId="12" fillId="0" borderId="21" xfId="0" applyNumberFormat="1" applyFont="1" applyBorder="1" applyAlignment="1">
      <alignment horizontal="right" vertical="center" wrapText="1"/>
    </xf>
    <xf numFmtId="3" fontId="12" fillId="0" borderId="24" xfId="0" applyNumberFormat="1" applyFont="1" applyBorder="1" applyAlignment="1">
      <alignment horizontal="right" vertical="center" wrapText="1"/>
    </xf>
    <xf numFmtId="0" fontId="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0" fontId="15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Protection="1">
      <protection locked="0"/>
    </xf>
    <xf numFmtId="0" fontId="20" fillId="0" borderId="0" xfId="0" applyFont="1" applyAlignment="1">
      <alignment horizontal="center"/>
    </xf>
    <xf numFmtId="0" fontId="20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  <protection locked="0"/>
    </xf>
    <xf numFmtId="0" fontId="22" fillId="2" borderId="16" xfId="0" applyFont="1" applyFill="1" applyBorder="1" applyAlignment="1" applyProtection="1">
      <alignment vertical="center" wrapText="1"/>
      <protection locked="0"/>
    </xf>
    <xf numFmtId="0" fontId="24" fillId="2" borderId="16" xfId="0" applyFont="1" applyFill="1" applyBorder="1" applyAlignment="1" applyProtection="1">
      <alignment horizontal="center" vertical="center" wrapText="1"/>
      <protection locked="0"/>
    </xf>
    <xf numFmtId="3" fontId="22" fillId="2" borderId="16" xfId="0" applyNumberFormat="1" applyFont="1" applyFill="1" applyBorder="1" applyAlignment="1" applyProtection="1">
      <alignment vertical="center" wrapText="1"/>
      <protection locked="0"/>
    </xf>
    <xf numFmtId="3" fontId="25" fillId="0" borderId="17" xfId="0" applyNumberFormat="1" applyFont="1" applyBorder="1" applyAlignment="1" applyProtection="1">
      <alignment vertical="center" wrapText="1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22" fillId="2" borderId="3" xfId="0" applyFont="1" applyFill="1" applyBorder="1" applyAlignment="1" applyProtection="1">
      <alignment vertical="center" wrapText="1"/>
      <protection locked="0"/>
    </xf>
    <xf numFmtId="0" fontId="24" fillId="2" borderId="3" xfId="0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 wrapText="1"/>
      <protection locked="0"/>
    </xf>
    <xf numFmtId="3" fontId="25" fillId="0" borderId="11" xfId="0" applyNumberFormat="1" applyFont="1" applyBorder="1" applyAlignment="1" applyProtection="1">
      <alignment vertical="center" wrapText="1"/>
      <protection locked="0"/>
    </xf>
    <xf numFmtId="3" fontId="22" fillId="2" borderId="13" xfId="0" applyNumberFormat="1" applyFont="1" applyFill="1" applyBorder="1" applyAlignment="1" applyProtection="1">
      <alignment vertical="center" wrapText="1"/>
      <protection locked="0"/>
    </xf>
    <xf numFmtId="0" fontId="17" fillId="0" borderId="20" xfId="0" applyFont="1" applyBorder="1" applyAlignment="1">
      <alignment vertical="center" wrapText="1"/>
    </xf>
    <xf numFmtId="0" fontId="24" fillId="0" borderId="20" xfId="0" applyFont="1" applyBorder="1" applyAlignment="1">
      <alignment horizontal="center" vertical="center" wrapText="1"/>
    </xf>
    <xf numFmtId="3" fontId="26" fillId="0" borderId="21" xfId="0" applyNumberFormat="1" applyFont="1" applyBorder="1" applyAlignment="1">
      <alignment horizontal="right" vertical="center" wrapText="1"/>
    </xf>
    <xf numFmtId="3" fontId="26" fillId="0" borderId="20" xfId="0" applyNumberFormat="1" applyFont="1" applyBorder="1" applyAlignment="1">
      <alignment horizontal="right" vertical="center" wrapText="1"/>
    </xf>
    <xf numFmtId="3" fontId="26" fillId="0" borderId="22" xfId="0" applyNumberFormat="1" applyFont="1" applyBorder="1" applyAlignment="1">
      <alignment horizontal="right" vertical="center" wrapText="1"/>
    </xf>
    <xf numFmtId="3" fontId="26" fillId="0" borderId="24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vertical="center" wrapText="1"/>
    </xf>
    <xf numFmtId="0" fontId="26" fillId="0" borderId="21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3" fontId="26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16" fillId="0" borderId="0" xfId="0" applyFont="1"/>
    <xf numFmtId="0" fontId="31" fillId="0" borderId="0" xfId="0" applyFont="1" applyAlignment="1">
      <alignment vertical="top" wrapText="1"/>
    </xf>
    <xf numFmtId="0" fontId="31" fillId="0" borderId="0" xfId="0" applyFont="1" applyAlignment="1">
      <alignment vertical="center" wrapText="1"/>
    </xf>
    <xf numFmtId="3" fontId="31" fillId="0" borderId="0" xfId="0" applyNumberFormat="1" applyFont="1" applyAlignment="1">
      <alignment horizontal="left" vertical="center" wrapText="1"/>
    </xf>
    <xf numFmtId="3" fontId="16" fillId="0" borderId="0" xfId="0" applyNumberFormat="1" applyFont="1" applyAlignment="1">
      <alignment vertical="center"/>
    </xf>
    <xf numFmtId="3" fontId="32" fillId="0" borderId="0" xfId="0" applyNumberFormat="1" applyFont="1" applyAlignment="1">
      <alignment horizontal="left" vertical="center" wrapText="1"/>
    </xf>
    <xf numFmtId="3" fontId="31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18" fillId="0" borderId="0" xfId="0" applyFont="1" applyProtection="1">
      <protection locked="0"/>
    </xf>
    <xf numFmtId="0" fontId="33" fillId="0" borderId="0" xfId="0" applyFont="1" applyAlignment="1">
      <alignment horizontal="right"/>
    </xf>
    <xf numFmtId="0" fontId="18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8" fillId="2" borderId="0" xfId="0" applyFont="1" applyFill="1" applyAlignment="1" applyProtection="1">
      <alignment horizontal="center"/>
      <protection locked="0"/>
    </xf>
    <xf numFmtId="0" fontId="24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27" fillId="0" borderId="5" xfId="0" applyFont="1" applyBorder="1" applyAlignment="1">
      <alignment horizontal="left" vertical="top" wrapText="1"/>
    </xf>
    <xf numFmtId="0" fontId="2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6" fillId="2" borderId="0" xfId="0" applyFont="1" applyFill="1" applyAlignment="1" applyProtection="1">
      <alignment horizontal="center"/>
      <protection locked="0"/>
    </xf>
    <xf numFmtId="0" fontId="34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56017-2A24-4BB8-A516-D35410D39C96}">
  <dimension ref="A1:BC51"/>
  <sheetViews>
    <sheetView tabSelected="1" zoomScale="80" zoomScaleNormal="80" workbookViewId="0">
      <selection activeCell="AO14" sqref="AO14"/>
    </sheetView>
  </sheetViews>
  <sheetFormatPr defaultRowHeight="15.75" x14ac:dyDescent="0.25"/>
  <cols>
    <col min="1" max="1" width="3.7109375" style="1" customWidth="1"/>
    <col min="2" max="2" width="44" style="1" customWidth="1"/>
    <col min="3" max="15" width="1.7109375" style="1" customWidth="1"/>
    <col min="16" max="16" width="12.7109375" style="1" customWidth="1"/>
    <col min="17" max="28" width="3.28515625" style="1" customWidth="1"/>
    <col min="29" max="40" width="6.7109375" style="1" customWidth="1"/>
    <col min="41" max="41" width="13.5703125" style="1" bestFit="1" customWidth="1"/>
    <col min="42" max="54" width="9.140625" style="1"/>
    <col min="55" max="55" width="12.42578125" style="1" bestFit="1" customWidth="1"/>
    <col min="56" max="256" width="9.140625" style="1"/>
    <col min="257" max="257" width="3.7109375" style="1" customWidth="1"/>
    <col min="258" max="258" width="44" style="1" customWidth="1"/>
    <col min="259" max="271" width="1.7109375" style="1" customWidth="1"/>
    <col min="272" max="272" width="12.7109375" style="1" customWidth="1"/>
    <col min="273" max="284" width="3.28515625" style="1" customWidth="1"/>
    <col min="285" max="296" width="6.7109375" style="1" customWidth="1"/>
    <col min="297" max="297" width="10.140625" style="1" customWidth="1"/>
    <col min="298" max="512" width="9.140625" style="1"/>
    <col min="513" max="513" width="3.7109375" style="1" customWidth="1"/>
    <col min="514" max="514" width="44" style="1" customWidth="1"/>
    <col min="515" max="527" width="1.7109375" style="1" customWidth="1"/>
    <col min="528" max="528" width="12.7109375" style="1" customWidth="1"/>
    <col min="529" max="540" width="3.28515625" style="1" customWidth="1"/>
    <col min="541" max="552" width="6.7109375" style="1" customWidth="1"/>
    <col min="553" max="553" width="10.140625" style="1" customWidth="1"/>
    <col min="554" max="768" width="9.140625" style="1"/>
    <col min="769" max="769" width="3.7109375" style="1" customWidth="1"/>
    <col min="770" max="770" width="44" style="1" customWidth="1"/>
    <col min="771" max="783" width="1.7109375" style="1" customWidth="1"/>
    <col min="784" max="784" width="12.7109375" style="1" customWidth="1"/>
    <col min="785" max="796" width="3.28515625" style="1" customWidth="1"/>
    <col min="797" max="808" width="6.7109375" style="1" customWidth="1"/>
    <col min="809" max="809" width="10.140625" style="1" customWidth="1"/>
    <col min="810" max="1024" width="9.140625" style="1"/>
    <col min="1025" max="1025" width="3.7109375" style="1" customWidth="1"/>
    <col min="1026" max="1026" width="44" style="1" customWidth="1"/>
    <col min="1027" max="1039" width="1.7109375" style="1" customWidth="1"/>
    <col min="1040" max="1040" width="12.7109375" style="1" customWidth="1"/>
    <col min="1041" max="1052" width="3.28515625" style="1" customWidth="1"/>
    <col min="1053" max="1064" width="6.7109375" style="1" customWidth="1"/>
    <col min="1065" max="1065" width="10.140625" style="1" customWidth="1"/>
    <col min="1066" max="1280" width="9.140625" style="1"/>
    <col min="1281" max="1281" width="3.7109375" style="1" customWidth="1"/>
    <col min="1282" max="1282" width="44" style="1" customWidth="1"/>
    <col min="1283" max="1295" width="1.7109375" style="1" customWidth="1"/>
    <col min="1296" max="1296" width="12.7109375" style="1" customWidth="1"/>
    <col min="1297" max="1308" width="3.28515625" style="1" customWidth="1"/>
    <col min="1309" max="1320" width="6.7109375" style="1" customWidth="1"/>
    <col min="1321" max="1321" width="10.140625" style="1" customWidth="1"/>
    <col min="1322" max="1536" width="9.140625" style="1"/>
    <col min="1537" max="1537" width="3.7109375" style="1" customWidth="1"/>
    <col min="1538" max="1538" width="44" style="1" customWidth="1"/>
    <col min="1539" max="1551" width="1.7109375" style="1" customWidth="1"/>
    <col min="1552" max="1552" width="12.7109375" style="1" customWidth="1"/>
    <col min="1553" max="1564" width="3.28515625" style="1" customWidth="1"/>
    <col min="1565" max="1576" width="6.7109375" style="1" customWidth="1"/>
    <col min="1577" max="1577" width="10.140625" style="1" customWidth="1"/>
    <col min="1578" max="1792" width="9.140625" style="1"/>
    <col min="1793" max="1793" width="3.7109375" style="1" customWidth="1"/>
    <col min="1794" max="1794" width="44" style="1" customWidth="1"/>
    <col min="1795" max="1807" width="1.7109375" style="1" customWidth="1"/>
    <col min="1808" max="1808" width="12.7109375" style="1" customWidth="1"/>
    <col min="1809" max="1820" width="3.28515625" style="1" customWidth="1"/>
    <col min="1821" max="1832" width="6.7109375" style="1" customWidth="1"/>
    <col min="1833" max="1833" width="10.140625" style="1" customWidth="1"/>
    <col min="1834" max="2048" width="9.140625" style="1"/>
    <col min="2049" max="2049" width="3.7109375" style="1" customWidth="1"/>
    <col min="2050" max="2050" width="44" style="1" customWidth="1"/>
    <col min="2051" max="2063" width="1.7109375" style="1" customWidth="1"/>
    <col min="2064" max="2064" width="12.7109375" style="1" customWidth="1"/>
    <col min="2065" max="2076" width="3.28515625" style="1" customWidth="1"/>
    <col min="2077" max="2088" width="6.7109375" style="1" customWidth="1"/>
    <col min="2089" max="2089" width="10.140625" style="1" customWidth="1"/>
    <col min="2090" max="2304" width="9.140625" style="1"/>
    <col min="2305" max="2305" width="3.7109375" style="1" customWidth="1"/>
    <col min="2306" max="2306" width="44" style="1" customWidth="1"/>
    <col min="2307" max="2319" width="1.7109375" style="1" customWidth="1"/>
    <col min="2320" max="2320" width="12.7109375" style="1" customWidth="1"/>
    <col min="2321" max="2332" width="3.28515625" style="1" customWidth="1"/>
    <col min="2333" max="2344" width="6.7109375" style="1" customWidth="1"/>
    <col min="2345" max="2345" width="10.140625" style="1" customWidth="1"/>
    <col min="2346" max="2560" width="9.140625" style="1"/>
    <col min="2561" max="2561" width="3.7109375" style="1" customWidth="1"/>
    <col min="2562" max="2562" width="44" style="1" customWidth="1"/>
    <col min="2563" max="2575" width="1.7109375" style="1" customWidth="1"/>
    <col min="2576" max="2576" width="12.7109375" style="1" customWidth="1"/>
    <col min="2577" max="2588" width="3.28515625" style="1" customWidth="1"/>
    <col min="2589" max="2600" width="6.7109375" style="1" customWidth="1"/>
    <col min="2601" max="2601" width="10.140625" style="1" customWidth="1"/>
    <col min="2602" max="2816" width="9.140625" style="1"/>
    <col min="2817" max="2817" width="3.7109375" style="1" customWidth="1"/>
    <col min="2818" max="2818" width="44" style="1" customWidth="1"/>
    <col min="2819" max="2831" width="1.7109375" style="1" customWidth="1"/>
    <col min="2832" max="2832" width="12.7109375" style="1" customWidth="1"/>
    <col min="2833" max="2844" width="3.28515625" style="1" customWidth="1"/>
    <col min="2845" max="2856" width="6.7109375" style="1" customWidth="1"/>
    <col min="2857" max="2857" width="10.140625" style="1" customWidth="1"/>
    <col min="2858" max="3072" width="9.140625" style="1"/>
    <col min="3073" max="3073" width="3.7109375" style="1" customWidth="1"/>
    <col min="3074" max="3074" width="44" style="1" customWidth="1"/>
    <col min="3075" max="3087" width="1.7109375" style="1" customWidth="1"/>
    <col min="3088" max="3088" width="12.7109375" style="1" customWidth="1"/>
    <col min="3089" max="3100" width="3.28515625" style="1" customWidth="1"/>
    <col min="3101" max="3112" width="6.7109375" style="1" customWidth="1"/>
    <col min="3113" max="3113" width="10.140625" style="1" customWidth="1"/>
    <col min="3114" max="3328" width="9.140625" style="1"/>
    <col min="3329" max="3329" width="3.7109375" style="1" customWidth="1"/>
    <col min="3330" max="3330" width="44" style="1" customWidth="1"/>
    <col min="3331" max="3343" width="1.7109375" style="1" customWidth="1"/>
    <col min="3344" max="3344" width="12.7109375" style="1" customWidth="1"/>
    <col min="3345" max="3356" width="3.28515625" style="1" customWidth="1"/>
    <col min="3357" max="3368" width="6.7109375" style="1" customWidth="1"/>
    <col min="3369" max="3369" width="10.140625" style="1" customWidth="1"/>
    <col min="3370" max="3584" width="9.140625" style="1"/>
    <col min="3585" max="3585" width="3.7109375" style="1" customWidth="1"/>
    <col min="3586" max="3586" width="44" style="1" customWidth="1"/>
    <col min="3587" max="3599" width="1.7109375" style="1" customWidth="1"/>
    <col min="3600" max="3600" width="12.7109375" style="1" customWidth="1"/>
    <col min="3601" max="3612" width="3.28515625" style="1" customWidth="1"/>
    <col min="3613" max="3624" width="6.7109375" style="1" customWidth="1"/>
    <col min="3625" max="3625" width="10.140625" style="1" customWidth="1"/>
    <col min="3626" max="3840" width="9.140625" style="1"/>
    <col min="3841" max="3841" width="3.7109375" style="1" customWidth="1"/>
    <col min="3842" max="3842" width="44" style="1" customWidth="1"/>
    <col min="3843" max="3855" width="1.7109375" style="1" customWidth="1"/>
    <col min="3856" max="3856" width="12.7109375" style="1" customWidth="1"/>
    <col min="3857" max="3868" width="3.28515625" style="1" customWidth="1"/>
    <col min="3869" max="3880" width="6.7109375" style="1" customWidth="1"/>
    <col min="3881" max="3881" width="10.140625" style="1" customWidth="1"/>
    <col min="3882" max="4096" width="9.140625" style="1"/>
    <col min="4097" max="4097" width="3.7109375" style="1" customWidth="1"/>
    <col min="4098" max="4098" width="44" style="1" customWidth="1"/>
    <col min="4099" max="4111" width="1.7109375" style="1" customWidth="1"/>
    <col min="4112" max="4112" width="12.7109375" style="1" customWidth="1"/>
    <col min="4113" max="4124" width="3.28515625" style="1" customWidth="1"/>
    <col min="4125" max="4136" width="6.7109375" style="1" customWidth="1"/>
    <col min="4137" max="4137" width="10.140625" style="1" customWidth="1"/>
    <col min="4138" max="4352" width="9.140625" style="1"/>
    <col min="4353" max="4353" width="3.7109375" style="1" customWidth="1"/>
    <col min="4354" max="4354" width="44" style="1" customWidth="1"/>
    <col min="4355" max="4367" width="1.7109375" style="1" customWidth="1"/>
    <col min="4368" max="4368" width="12.7109375" style="1" customWidth="1"/>
    <col min="4369" max="4380" width="3.28515625" style="1" customWidth="1"/>
    <col min="4381" max="4392" width="6.7109375" style="1" customWidth="1"/>
    <col min="4393" max="4393" width="10.140625" style="1" customWidth="1"/>
    <col min="4394" max="4608" width="9.140625" style="1"/>
    <col min="4609" max="4609" width="3.7109375" style="1" customWidth="1"/>
    <col min="4610" max="4610" width="44" style="1" customWidth="1"/>
    <col min="4611" max="4623" width="1.7109375" style="1" customWidth="1"/>
    <col min="4624" max="4624" width="12.7109375" style="1" customWidth="1"/>
    <col min="4625" max="4636" width="3.28515625" style="1" customWidth="1"/>
    <col min="4637" max="4648" width="6.7109375" style="1" customWidth="1"/>
    <col min="4649" max="4649" width="10.140625" style="1" customWidth="1"/>
    <col min="4650" max="4864" width="9.140625" style="1"/>
    <col min="4865" max="4865" width="3.7109375" style="1" customWidth="1"/>
    <col min="4866" max="4866" width="44" style="1" customWidth="1"/>
    <col min="4867" max="4879" width="1.7109375" style="1" customWidth="1"/>
    <col min="4880" max="4880" width="12.7109375" style="1" customWidth="1"/>
    <col min="4881" max="4892" width="3.28515625" style="1" customWidth="1"/>
    <col min="4893" max="4904" width="6.7109375" style="1" customWidth="1"/>
    <col min="4905" max="4905" width="10.140625" style="1" customWidth="1"/>
    <col min="4906" max="5120" width="9.140625" style="1"/>
    <col min="5121" max="5121" width="3.7109375" style="1" customWidth="1"/>
    <col min="5122" max="5122" width="44" style="1" customWidth="1"/>
    <col min="5123" max="5135" width="1.7109375" style="1" customWidth="1"/>
    <col min="5136" max="5136" width="12.7109375" style="1" customWidth="1"/>
    <col min="5137" max="5148" width="3.28515625" style="1" customWidth="1"/>
    <col min="5149" max="5160" width="6.7109375" style="1" customWidth="1"/>
    <col min="5161" max="5161" width="10.140625" style="1" customWidth="1"/>
    <col min="5162" max="5376" width="9.140625" style="1"/>
    <col min="5377" max="5377" width="3.7109375" style="1" customWidth="1"/>
    <col min="5378" max="5378" width="44" style="1" customWidth="1"/>
    <col min="5379" max="5391" width="1.7109375" style="1" customWidth="1"/>
    <col min="5392" max="5392" width="12.7109375" style="1" customWidth="1"/>
    <col min="5393" max="5404" width="3.28515625" style="1" customWidth="1"/>
    <col min="5405" max="5416" width="6.7109375" style="1" customWidth="1"/>
    <col min="5417" max="5417" width="10.140625" style="1" customWidth="1"/>
    <col min="5418" max="5632" width="9.140625" style="1"/>
    <col min="5633" max="5633" width="3.7109375" style="1" customWidth="1"/>
    <col min="5634" max="5634" width="44" style="1" customWidth="1"/>
    <col min="5635" max="5647" width="1.7109375" style="1" customWidth="1"/>
    <col min="5648" max="5648" width="12.7109375" style="1" customWidth="1"/>
    <col min="5649" max="5660" width="3.28515625" style="1" customWidth="1"/>
    <col min="5661" max="5672" width="6.7109375" style="1" customWidth="1"/>
    <col min="5673" max="5673" width="10.140625" style="1" customWidth="1"/>
    <col min="5674" max="5888" width="9.140625" style="1"/>
    <col min="5889" max="5889" width="3.7109375" style="1" customWidth="1"/>
    <col min="5890" max="5890" width="44" style="1" customWidth="1"/>
    <col min="5891" max="5903" width="1.7109375" style="1" customWidth="1"/>
    <col min="5904" max="5904" width="12.7109375" style="1" customWidth="1"/>
    <col min="5905" max="5916" width="3.28515625" style="1" customWidth="1"/>
    <col min="5917" max="5928" width="6.7109375" style="1" customWidth="1"/>
    <col min="5929" max="5929" width="10.140625" style="1" customWidth="1"/>
    <col min="5930" max="6144" width="9.140625" style="1"/>
    <col min="6145" max="6145" width="3.7109375" style="1" customWidth="1"/>
    <col min="6146" max="6146" width="44" style="1" customWidth="1"/>
    <col min="6147" max="6159" width="1.7109375" style="1" customWidth="1"/>
    <col min="6160" max="6160" width="12.7109375" style="1" customWidth="1"/>
    <col min="6161" max="6172" width="3.28515625" style="1" customWidth="1"/>
    <col min="6173" max="6184" width="6.7109375" style="1" customWidth="1"/>
    <col min="6185" max="6185" width="10.140625" style="1" customWidth="1"/>
    <col min="6186" max="6400" width="9.140625" style="1"/>
    <col min="6401" max="6401" width="3.7109375" style="1" customWidth="1"/>
    <col min="6402" max="6402" width="44" style="1" customWidth="1"/>
    <col min="6403" max="6415" width="1.7109375" style="1" customWidth="1"/>
    <col min="6416" max="6416" width="12.7109375" style="1" customWidth="1"/>
    <col min="6417" max="6428" width="3.28515625" style="1" customWidth="1"/>
    <col min="6429" max="6440" width="6.7109375" style="1" customWidth="1"/>
    <col min="6441" max="6441" width="10.140625" style="1" customWidth="1"/>
    <col min="6442" max="6656" width="9.140625" style="1"/>
    <col min="6657" max="6657" width="3.7109375" style="1" customWidth="1"/>
    <col min="6658" max="6658" width="44" style="1" customWidth="1"/>
    <col min="6659" max="6671" width="1.7109375" style="1" customWidth="1"/>
    <col min="6672" max="6672" width="12.7109375" style="1" customWidth="1"/>
    <col min="6673" max="6684" width="3.28515625" style="1" customWidth="1"/>
    <col min="6685" max="6696" width="6.7109375" style="1" customWidth="1"/>
    <col min="6697" max="6697" width="10.140625" style="1" customWidth="1"/>
    <col min="6698" max="6912" width="9.140625" style="1"/>
    <col min="6913" max="6913" width="3.7109375" style="1" customWidth="1"/>
    <col min="6914" max="6914" width="44" style="1" customWidth="1"/>
    <col min="6915" max="6927" width="1.7109375" style="1" customWidth="1"/>
    <col min="6928" max="6928" width="12.7109375" style="1" customWidth="1"/>
    <col min="6929" max="6940" width="3.28515625" style="1" customWidth="1"/>
    <col min="6941" max="6952" width="6.7109375" style="1" customWidth="1"/>
    <col min="6953" max="6953" width="10.140625" style="1" customWidth="1"/>
    <col min="6954" max="7168" width="9.140625" style="1"/>
    <col min="7169" max="7169" width="3.7109375" style="1" customWidth="1"/>
    <col min="7170" max="7170" width="44" style="1" customWidth="1"/>
    <col min="7171" max="7183" width="1.7109375" style="1" customWidth="1"/>
    <col min="7184" max="7184" width="12.7109375" style="1" customWidth="1"/>
    <col min="7185" max="7196" width="3.28515625" style="1" customWidth="1"/>
    <col min="7197" max="7208" width="6.7109375" style="1" customWidth="1"/>
    <col min="7209" max="7209" width="10.140625" style="1" customWidth="1"/>
    <col min="7210" max="7424" width="9.140625" style="1"/>
    <col min="7425" max="7425" width="3.7109375" style="1" customWidth="1"/>
    <col min="7426" max="7426" width="44" style="1" customWidth="1"/>
    <col min="7427" max="7439" width="1.7109375" style="1" customWidth="1"/>
    <col min="7440" max="7440" width="12.7109375" style="1" customWidth="1"/>
    <col min="7441" max="7452" width="3.28515625" style="1" customWidth="1"/>
    <col min="7453" max="7464" width="6.7109375" style="1" customWidth="1"/>
    <col min="7465" max="7465" width="10.140625" style="1" customWidth="1"/>
    <col min="7466" max="7680" width="9.140625" style="1"/>
    <col min="7681" max="7681" width="3.7109375" style="1" customWidth="1"/>
    <col min="7682" max="7682" width="44" style="1" customWidth="1"/>
    <col min="7683" max="7695" width="1.7109375" style="1" customWidth="1"/>
    <col min="7696" max="7696" width="12.7109375" style="1" customWidth="1"/>
    <col min="7697" max="7708" width="3.28515625" style="1" customWidth="1"/>
    <col min="7709" max="7720" width="6.7109375" style="1" customWidth="1"/>
    <col min="7721" max="7721" width="10.140625" style="1" customWidth="1"/>
    <col min="7722" max="7936" width="9.140625" style="1"/>
    <col min="7937" max="7937" width="3.7109375" style="1" customWidth="1"/>
    <col min="7938" max="7938" width="44" style="1" customWidth="1"/>
    <col min="7939" max="7951" width="1.7109375" style="1" customWidth="1"/>
    <col min="7952" max="7952" width="12.7109375" style="1" customWidth="1"/>
    <col min="7953" max="7964" width="3.28515625" style="1" customWidth="1"/>
    <col min="7965" max="7976" width="6.7109375" style="1" customWidth="1"/>
    <col min="7977" max="7977" width="10.140625" style="1" customWidth="1"/>
    <col min="7978" max="8192" width="9.140625" style="1"/>
    <col min="8193" max="8193" width="3.7109375" style="1" customWidth="1"/>
    <col min="8194" max="8194" width="44" style="1" customWidth="1"/>
    <col min="8195" max="8207" width="1.7109375" style="1" customWidth="1"/>
    <col min="8208" max="8208" width="12.7109375" style="1" customWidth="1"/>
    <col min="8209" max="8220" width="3.28515625" style="1" customWidth="1"/>
    <col min="8221" max="8232" width="6.7109375" style="1" customWidth="1"/>
    <col min="8233" max="8233" width="10.140625" style="1" customWidth="1"/>
    <col min="8234" max="8448" width="9.140625" style="1"/>
    <col min="8449" max="8449" width="3.7109375" style="1" customWidth="1"/>
    <col min="8450" max="8450" width="44" style="1" customWidth="1"/>
    <col min="8451" max="8463" width="1.7109375" style="1" customWidth="1"/>
    <col min="8464" max="8464" width="12.7109375" style="1" customWidth="1"/>
    <col min="8465" max="8476" width="3.28515625" style="1" customWidth="1"/>
    <col min="8477" max="8488" width="6.7109375" style="1" customWidth="1"/>
    <col min="8489" max="8489" width="10.140625" style="1" customWidth="1"/>
    <col min="8490" max="8704" width="9.140625" style="1"/>
    <col min="8705" max="8705" width="3.7109375" style="1" customWidth="1"/>
    <col min="8706" max="8706" width="44" style="1" customWidth="1"/>
    <col min="8707" max="8719" width="1.7109375" style="1" customWidth="1"/>
    <col min="8720" max="8720" width="12.7109375" style="1" customWidth="1"/>
    <col min="8721" max="8732" width="3.28515625" style="1" customWidth="1"/>
    <col min="8733" max="8744" width="6.7109375" style="1" customWidth="1"/>
    <col min="8745" max="8745" width="10.140625" style="1" customWidth="1"/>
    <col min="8746" max="8960" width="9.140625" style="1"/>
    <col min="8961" max="8961" width="3.7109375" style="1" customWidth="1"/>
    <col min="8962" max="8962" width="44" style="1" customWidth="1"/>
    <col min="8963" max="8975" width="1.7109375" style="1" customWidth="1"/>
    <col min="8976" max="8976" width="12.7109375" style="1" customWidth="1"/>
    <col min="8977" max="8988" width="3.28515625" style="1" customWidth="1"/>
    <col min="8989" max="9000" width="6.7109375" style="1" customWidth="1"/>
    <col min="9001" max="9001" width="10.140625" style="1" customWidth="1"/>
    <col min="9002" max="9216" width="9.140625" style="1"/>
    <col min="9217" max="9217" width="3.7109375" style="1" customWidth="1"/>
    <col min="9218" max="9218" width="44" style="1" customWidth="1"/>
    <col min="9219" max="9231" width="1.7109375" style="1" customWidth="1"/>
    <col min="9232" max="9232" width="12.7109375" style="1" customWidth="1"/>
    <col min="9233" max="9244" width="3.28515625" style="1" customWidth="1"/>
    <col min="9245" max="9256" width="6.7109375" style="1" customWidth="1"/>
    <col min="9257" max="9257" width="10.140625" style="1" customWidth="1"/>
    <col min="9258" max="9472" width="9.140625" style="1"/>
    <col min="9473" max="9473" width="3.7109375" style="1" customWidth="1"/>
    <col min="9474" max="9474" width="44" style="1" customWidth="1"/>
    <col min="9475" max="9487" width="1.7109375" style="1" customWidth="1"/>
    <col min="9488" max="9488" width="12.7109375" style="1" customWidth="1"/>
    <col min="9489" max="9500" width="3.28515625" style="1" customWidth="1"/>
    <col min="9501" max="9512" width="6.7109375" style="1" customWidth="1"/>
    <col min="9513" max="9513" width="10.140625" style="1" customWidth="1"/>
    <col min="9514" max="9728" width="9.140625" style="1"/>
    <col min="9729" max="9729" width="3.7109375" style="1" customWidth="1"/>
    <col min="9730" max="9730" width="44" style="1" customWidth="1"/>
    <col min="9731" max="9743" width="1.7109375" style="1" customWidth="1"/>
    <col min="9744" max="9744" width="12.7109375" style="1" customWidth="1"/>
    <col min="9745" max="9756" width="3.28515625" style="1" customWidth="1"/>
    <col min="9757" max="9768" width="6.7109375" style="1" customWidth="1"/>
    <col min="9769" max="9769" width="10.140625" style="1" customWidth="1"/>
    <col min="9770" max="9984" width="9.140625" style="1"/>
    <col min="9985" max="9985" width="3.7109375" style="1" customWidth="1"/>
    <col min="9986" max="9986" width="44" style="1" customWidth="1"/>
    <col min="9987" max="9999" width="1.7109375" style="1" customWidth="1"/>
    <col min="10000" max="10000" width="12.7109375" style="1" customWidth="1"/>
    <col min="10001" max="10012" width="3.28515625" style="1" customWidth="1"/>
    <col min="10013" max="10024" width="6.7109375" style="1" customWidth="1"/>
    <col min="10025" max="10025" width="10.140625" style="1" customWidth="1"/>
    <col min="10026" max="10240" width="9.140625" style="1"/>
    <col min="10241" max="10241" width="3.7109375" style="1" customWidth="1"/>
    <col min="10242" max="10242" width="44" style="1" customWidth="1"/>
    <col min="10243" max="10255" width="1.7109375" style="1" customWidth="1"/>
    <col min="10256" max="10256" width="12.7109375" style="1" customWidth="1"/>
    <col min="10257" max="10268" width="3.28515625" style="1" customWidth="1"/>
    <col min="10269" max="10280" width="6.7109375" style="1" customWidth="1"/>
    <col min="10281" max="10281" width="10.140625" style="1" customWidth="1"/>
    <col min="10282" max="10496" width="9.140625" style="1"/>
    <col min="10497" max="10497" width="3.7109375" style="1" customWidth="1"/>
    <col min="10498" max="10498" width="44" style="1" customWidth="1"/>
    <col min="10499" max="10511" width="1.7109375" style="1" customWidth="1"/>
    <col min="10512" max="10512" width="12.7109375" style="1" customWidth="1"/>
    <col min="10513" max="10524" width="3.28515625" style="1" customWidth="1"/>
    <col min="10525" max="10536" width="6.7109375" style="1" customWidth="1"/>
    <col min="10537" max="10537" width="10.140625" style="1" customWidth="1"/>
    <col min="10538" max="10752" width="9.140625" style="1"/>
    <col min="10753" max="10753" width="3.7109375" style="1" customWidth="1"/>
    <col min="10754" max="10754" width="44" style="1" customWidth="1"/>
    <col min="10755" max="10767" width="1.7109375" style="1" customWidth="1"/>
    <col min="10768" max="10768" width="12.7109375" style="1" customWidth="1"/>
    <col min="10769" max="10780" width="3.28515625" style="1" customWidth="1"/>
    <col min="10781" max="10792" width="6.7109375" style="1" customWidth="1"/>
    <col min="10793" max="10793" width="10.140625" style="1" customWidth="1"/>
    <col min="10794" max="11008" width="9.140625" style="1"/>
    <col min="11009" max="11009" width="3.7109375" style="1" customWidth="1"/>
    <col min="11010" max="11010" width="44" style="1" customWidth="1"/>
    <col min="11011" max="11023" width="1.7109375" style="1" customWidth="1"/>
    <col min="11024" max="11024" width="12.7109375" style="1" customWidth="1"/>
    <col min="11025" max="11036" width="3.28515625" style="1" customWidth="1"/>
    <col min="11037" max="11048" width="6.7109375" style="1" customWidth="1"/>
    <col min="11049" max="11049" width="10.140625" style="1" customWidth="1"/>
    <col min="11050" max="11264" width="9.140625" style="1"/>
    <col min="11265" max="11265" width="3.7109375" style="1" customWidth="1"/>
    <col min="11266" max="11266" width="44" style="1" customWidth="1"/>
    <col min="11267" max="11279" width="1.7109375" style="1" customWidth="1"/>
    <col min="11280" max="11280" width="12.7109375" style="1" customWidth="1"/>
    <col min="11281" max="11292" width="3.28515625" style="1" customWidth="1"/>
    <col min="11293" max="11304" width="6.7109375" style="1" customWidth="1"/>
    <col min="11305" max="11305" width="10.140625" style="1" customWidth="1"/>
    <col min="11306" max="11520" width="9.140625" style="1"/>
    <col min="11521" max="11521" width="3.7109375" style="1" customWidth="1"/>
    <col min="11522" max="11522" width="44" style="1" customWidth="1"/>
    <col min="11523" max="11535" width="1.7109375" style="1" customWidth="1"/>
    <col min="11536" max="11536" width="12.7109375" style="1" customWidth="1"/>
    <col min="11537" max="11548" width="3.28515625" style="1" customWidth="1"/>
    <col min="11549" max="11560" width="6.7109375" style="1" customWidth="1"/>
    <col min="11561" max="11561" width="10.140625" style="1" customWidth="1"/>
    <col min="11562" max="11776" width="9.140625" style="1"/>
    <col min="11777" max="11777" width="3.7109375" style="1" customWidth="1"/>
    <col min="11778" max="11778" width="44" style="1" customWidth="1"/>
    <col min="11779" max="11791" width="1.7109375" style="1" customWidth="1"/>
    <col min="11792" max="11792" width="12.7109375" style="1" customWidth="1"/>
    <col min="11793" max="11804" width="3.28515625" style="1" customWidth="1"/>
    <col min="11805" max="11816" width="6.7109375" style="1" customWidth="1"/>
    <col min="11817" max="11817" width="10.140625" style="1" customWidth="1"/>
    <col min="11818" max="12032" width="9.140625" style="1"/>
    <col min="12033" max="12033" width="3.7109375" style="1" customWidth="1"/>
    <col min="12034" max="12034" width="44" style="1" customWidth="1"/>
    <col min="12035" max="12047" width="1.7109375" style="1" customWidth="1"/>
    <col min="12048" max="12048" width="12.7109375" style="1" customWidth="1"/>
    <col min="12049" max="12060" width="3.28515625" style="1" customWidth="1"/>
    <col min="12061" max="12072" width="6.7109375" style="1" customWidth="1"/>
    <col min="12073" max="12073" width="10.140625" style="1" customWidth="1"/>
    <col min="12074" max="12288" width="9.140625" style="1"/>
    <col min="12289" max="12289" width="3.7109375" style="1" customWidth="1"/>
    <col min="12290" max="12290" width="44" style="1" customWidth="1"/>
    <col min="12291" max="12303" width="1.7109375" style="1" customWidth="1"/>
    <col min="12304" max="12304" width="12.7109375" style="1" customWidth="1"/>
    <col min="12305" max="12316" width="3.28515625" style="1" customWidth="1"/>
    <col min="12317" max="12328" width="6.7109375" style="1" customWidth="1"/>
    <col min="12329" max="12329" width="10.140625" style="1" customWidth="1"/>
    <col min="12330" max="12544" width="9.140625" style="1"/>
    <col min="12545" max="12545" width="3.7109375" style="1" customWidth="1"/>
    <col min="12546" max="12546" width="44" style="1" customWidth="1"/>
    <col min="12547" max="12559" width="1.7109375" style="1" customWidth="1"/>
    <col min="12560" max="12560" width="12.7109375" style="1" customWidth="1"/>
    <col min="12561" max="12572" width="3.28515625" style="1" customWidth="1"/>
    <col min="12573" max="12584" width="6.7109375" style="1" customWidth="1"/>
    <col min="12585" max="12585" width="10.140625" style="1" customWidth="1"/>
    <col min="12586" max="12800" width="9.140625" style="1"/>
    <col min="12801" max="12801" width="3.7109375" style="1" customWidth="1"/>
    <col min="12802" max="12802" width="44" style="1" customWidth="1"/>
    <col min="12803" max="12815" width="1.7109375" style="1" customWidth="1"/>
    <col min="12816" max="12816" width="12.7109375" style="1" customWidth="1"/>
    <col min="12817" max="12828" width="3.28515625" style="1" customWidth="1"/>
    <col min="12829" max="12840" width="6.7109375" style="1" customWidth="1"/>
    <col min="12841" max="12841" width="10.140625" style="1" customWidth="1"/>
    <col min="12842" max="13056" width="9.140625" style="1"/>
    <col min="13057" max="13057" width="3.7109375" style="1" customWidth="1"/>
    <col min="13058" max="13058" width="44" style="1" customWidth="1"/>
    <col min="13059" max="13071" width="1.7109375" style="1" customWidth="1"/>
    <col min="13072" max="13072" width="12.7109375" style="1" customWidth="1"/>
    <col min="13073" max="13084" width="3.28515625" style="1" customWidth="1"/>
    <col min="13085" max="13096" width="6.7109375" style="1" customWidth="1"/>
    <col min="13097" max="13097" width="10.140625" style="1" customWidth="1"/>
    <col min="13098" max="13312" width="9.140625" style="1"/>
    <col min="13313" max="13313" width="3.7109375" style="1" customWidth="1"/>
    <col min="13314" max="13314" width="44" style="1" customWidth="1"/>
    <col min="13315" max="13327" width="1.7109375" style="1" customWidth="1"/>
    <col min="13328" max="13328" width="12.7109375" style="1" customWidth="1"/>
    <col min="13329" max="13340" width="3.28515625" style="1" customWidth="1"/>
    <col min="13341" max="13352" width="6.7109375" style="1" customWidth="1"/>
    <col min="13353" max="13353" width="10.140625" style="1" customWidth="1"/>
    <col min="13354" max="13568" width="9.140625" style="1"/>
    <col min="13569" max="13569" width="3.7109375" style="1" customWidth="1"/>
    <col min="13570" max="13570" width="44" style="1" customWidth="1"/>
    <col min="13571" max="13583" width="1.7109375" style="1" customWidth="1"/>
    <col min="13584" max="13584" width="12.7109375" style="1" customWidth="1"/>
    <col min="13585" max="13596" width="3.28515625" style="1" customWidth="1"/>
    <col min="13597" max="13608" width="6.7109375" style="1" customWidth="1"/>
    <col min="13609" max="13609" width="10.140625" style="1" customWidth="1"/>
    <col min="13610" max="13824" width="9.140625" style="1"/>
    <col min="13825" max="13825" width="3.7109375" style="1" customWidth="1"/>
    <col min="13826" max="13826" width="44" style="1" customWidth="1"/>
    <col min="13827" max="13839" width="1.7109375" style="1" customWidth="1"/>
    <col min="13840" max="13840" width="12.7109375" style="1" customWidth="1"/>
    <col min="13841" max="13852" width="3.28515625" style="1" customWidth="1"/>
    <col min="13853" max="13864" width="6.7109375" style="1" customWidth="1"/>
    <col min="13865" max="13865" width="10.140625" style="1" customWidth="1"/>
    <col min="13866" max="14080" width="9.140625" style="1"/>
    <col min="14081" max="14081" width="3.7109375" style="1" customWidth="1"/>
    <col min="14082" max="14082" width="44" style="1" customWidth="1"/>
    <col min="14083" max="14095" width="1.7109375" style="1" customWidth="1"/>
    <col min="14096" max="14096" width="12.7109375" style="1" customWidth="1"/>
    <col min="14097" max="14108" width="3.28515625" style="1" customWidth="1"/>
    <col min="14109" max="14120" width="6.7109375" style="1" customWidth="1"/>
    <col min="14121" max="14121" width="10.140625" style="1" customWidth="1"/>
    <col min="14122" max="14336" width="9.140625" style="1"/>
    <col min="14337" max="14337" width="3.7109375" style="1" customWidth="1"/>
    <col min="14338" max="14338" width="44" style="1" customWidth="1"/>
    <col min="14339" max="14351" width="1.7109375" style="1" customWidth="1"/>
    <col min="14352" max="14352" width="12.7109375" style="1" customWidth="1"/>
    <col min="14353" max="14364" width="3.28515625" style="1" customWidth="1"/>
    <col min="14365" max="14376" width="6.7109375" style="1" customWidth="1"/>
    <col min="14377" max="14377" width="10.140625" style="1" customWidth="1"/>
    <col min="14378" max="14592" width="9.140625" style="1"/>
    <col min="14593" max="14593" width="3.7109375" style="1" customWidth="1"/>
    <col min="14594" max="14594" width="44" style="1" customWidth="1"/>
    <col min="14595" max="14607" width="1.7109375" style="1" customWidth="1"/>
    <col min="14608" max="14608" width="12.7109375" style="1" customWidth="1"/>
    <col min="14609" max="14620" width="3.28515625" style="1" customWidth="1"/>
    <col min="14621" max="14632" width="6.7109375" style="1" customWidth="1"/>
    <col min="14633" max="14633" width="10.140625" style="1" customWidth="1"/>
    <col min="14634" max="14848" width="9.140625" style="1"/>
    <col min="14849" max="14849" width="3.7109375" style="1" customWidth="1"/>
    <col min="14850" max="14850" width="44" style="1" customWidth="1"/>
    <col min="14851" max="14863" width="1.7109375" style="1" customWidth="1"/>
    <col min="14864" max="14864" width="12.7109375" style="1" customWidth="1"/>
    <col min="14865" max="14876" width="3.28515625" style="1" customWidth="1"/>
    <col min="14877" max="14888" width="6.7109375" style="1" customWidth="1"/>
    <col min="14889" max="14889" width="10.140625" style="1" customWidth="1"/>
    <col min="14890" max="15104" width="9.140625" style="1"/>
    <col min="15105" max="15105" width="3.7109375" style="1" customWidth="1"/>
    <col min="15106" max="15106" width="44" style="1" customWidth="1"/>
    <col min="15107" max="15119" width="1.7109375" style="1" customWidth="1"/>
    <col min="15120" max="15120" width="12.7109375" style="1" customWidth="1"/>
    <col min="15121" max="15132" width="3.28515625" style="1" customWidth="1"/>
    <col min="15133" max="15144" width="6.7109375" style="1" customWidth="1"/>
    <col min="15145" max="15145" width="10.140625" style="1" customWidth="1"/>
    <col min="15146" max="15360" width="9.140625" style="1"/>
    <col min="15361" max="15361" width="3.7109375" style="1" customWidth="1"/>
    <col min="15362" max="15362" width="44" style="1" customWidth="1"/>
    <col min="15363" max="15375" width="1.7109375" style="1" customWidth="1"/>
    <col min="15376" max="15376" width="12.7109375" style="1" customWidth="1"/>
    <col min="15377" max="15388" width="3.28515625" style="1" customWidth="1"/>
    <col min="15389" max="15400" width="6.7109375" style="1" customWidth="1"/>
    <col min="15401" max="15401" width="10.140625" style="1" customWidth="1"/>
    <col min="15402" max="15616" width="9.140625" style="1"/>
    <col min="15617" max="15617" width="3.7109375" style="1" customWidth="1"/>
    <col min="15618" max="15618" width="44" style="1" customWidth="1"/>
    <col min="15619" max="15631" width="1.7109375" style="1" customWidth="1"/>
    <col min="15632" max="15632" width="12.7109375" style="1" customWidth="1"/>
    <col min="15633" max="15644" width="3.28515625" style="1" customWidth="1"/>
    <col min="15645" max="15656" width="6.7109375" style="1" customWidth="1"/>
    <col min="15657" max="15657" width="10.140625" style="1" customWidth="1"/>
    <col min="15658" max="15872" width="9.140625" style="1"/>
    <col min="15873" max="15873" width="3.7109375" style="1" customWidth="1"/>
    <col min="15874" max="15874" width="44" style="1" customWidth="1"/>
    <col min="15875" max="15887" width="1.7109375" style="1" customWidth="1"/>
    <col min="15888" max="15888" width="12.7109375" style="1" customWidth="1"/>
    <col min="15889" max="15900" width="3.28515625" style="1" customWidth="1"/>
    <col min="15901" max="15912" width="6.7109375" style="1" customWidth="1"/>
    <col min="15913" max="15913" width="10.140625" style="1" customWidth="1"/>
    <col min="15914" max="16128" width="9.140625" style="1"/>
    <col min="16129" max="16129" width="3.7109375" style="1" customWidth="1"/>
    <col min="16130" max="16130" width="44" style="1" customWidth="1"/>
    <col min="16131" max="16143" width="1.7109375" style="1" customWidth="1"/>
    <col min="16144" max="16144" width="12.7109375" style="1" customWidth="1"/>
    <col min="16145" max="16156" width="3.28515625" style="1" customWidth="1"/>
    <col min="16157" max="16168" width="6.7109375" style="1" customWidth="1"/>
    <col min="16169" max="16169" width="10.140625" style="1" customWidth="1"/>
    <col min="16170" max="16384" width="9.140625" style="1"/>
  </cols>
  <sheetData>
    <row r="1" spans="1:55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 t="s">
        <v>14</v>
      </c>
    </row>
    <row r="2" spans="1:55" ht="14.25" customHeight="1" x14ac:dyDescent="0.25">
      <c r="A2" s="107" t="s">
        <v>17</v>
      </c>
      <c r="B2" s="109"/>
      <c r="C2" s="36"/>
      <c r="D2" s="36"/>
      <c r="E2" s="36"/>
      <c r="F2" s="36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86" t="s">
        <v>26</v>
      </c>
      <c r="AK2" s="86"/>
      <c r="AL2" s="86"/>
      <c r="AM2" s="86"/>
      <c r="AN2" s="86"/>
      <c r="AO2" s="86"/>
    </row>
    <row r="3" spans="1:55" ht="17.25" customHeight="1" x14ac:dyDescent="0.25">
      <c r="A3" s="107" t="s">
        <v>30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35"/>
      <c r="AD3" s="35"/>
      <c r="AE3" s="35"/>
      <c r="AF3" s="35"/>
      <c r="AG3" s="35"/>
      <c r="AH3" s="35"/>
      <c r="AI3" s="35"/>
      <c r="AJ3" s="87" t="s">
        <v>2</v>
      </c>
      <c r="AK3" s="87"/>
      <c r="AL3" s="87"/>
      <c r="AM3" s="87"/>
      <c r="AN3" s="87"/>
      <c r="AO3" s="87"/>
    </row>
    <row r="4" spans="1:55" x14ac:dyDescent="0.2">
      <c r="A4" s="37"/>
      <c r="B4" s="35"/>
      <c r="C4" s="38"/>
      <c r="D4" s="38"/>
      <c r="E4" s="38"/>
      <c r="F4" s="38"/>
      <c r="G4" s="38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9"/>
      <c r="AL4" s="39"/>
      <c r="AM4" s="39"/>
      <c r="AN4" s="39"/>
      <c r="AO4" s="39"/>
    </row>
    <row r="5" spans="1:55" ht="14.25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41" t="s">
        <v>0</v>
      </c>
      <c r="AN5" s="35"/>
      <c r="AO5" s="35"/>
    </row>
    <row r="6" spans="1:55" x14ac:dyDescent="0.25">
      <c r="A6" s="40"/>
      <c r="B6" s="40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42" t="s">
        <v>1</v>
      </c>
      <c r="AN6" s="35"/>
      <c r="AO6" s="35"/>
    </row>
    <row r="7" spans="1:55" x14ac:dyDescent="0.25">
      <c r="A7" s="40"/>
      <c r="B7" s="42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41"/>
      <c r="AK7" s="41"/>
      <c r="AL7" s="41"/>
      <c r="AM7" s="41"/>
      <c r="AN7" s="41"/>
      <c r="AO7" s="41"/>
    </row>
    <row r="8" spans="1:55" ht="6.75" customHeight="1" x14ac:dyDescent="0.25">
      <c r="A8" s="40"/>
      <c r="B8" s="40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</row>
    <row r="9" spans="1:55" ht="16.5" thickBot="1" x14ac:dyDescent="0.3">
      <c r="A9" s="84" t="s">
        <v>27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5"/>
      <c r="AJ9" s="85"/>
      <c r="AK9" s="85"/>
      <c r="AL9" s="85"/>
      <c r="AM9" s="85"/>
      <c r="AN9" s="85"/>
      <c r="AO9" s="85"/>
    </row>
    <row r="10" spans="1:55" ht="14.25" customHeight="1" x14ac:dyDescent="0.25">
      <c r="A10" s="124" t="s">
        <v>3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88" t="s">
        <v>29</v>
      </c>
      <c r="U10" s="88"/>
      <c r="V10" s="88"/>
      <c r="W10" s="88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4"/>
      <c r="AJ10" s="45"/>
      <c r="AK10" s="43"/>
      <c r="AL10" s="89"/>
      <c r="AM10" s="89"/>
      <c r="AN10" s="89"/>
      <c r="AO10" s="89"/>
      <c r="AQ10" s="5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7"/>
    </row>
    <row r="11" spans="1:55" ht="14.25" customHeight="1" thickBot="1" x14ac:dyDescent="0.3">
      <c r="A11" s="46"/>
      <c r="B11" s="46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Q11" s="9"/>
      <c r="AR11" s="8"/>
      <c r="AS11" s="8"/>
      <c r="AT11" s="8"/>
      <c r="AU11" s="10"/>
      <c r="AV11" s="10"/>
      <c r="AW11" s="10"/>
      <c r="AX11" s="10"/>
      <c r="AY11" s="8"/>
      <c r="AZ11" s="8"/>
      <c r="BA11" s="8"/>
      <c r="BB11" s="8"/>
      <c r="BC11" s="11"/>
    </row>
    <row r="12" spans="1:55" s="3" customFormat="1" ht="30" customHeight="1" x14ac:dyDescent="0.25">
      <c r="A12" s="91" t="s">
        <v>4</v>
      </c>
      <c r="B12" s="93" t="s">
        <v>5</v>
      </c>
      <c r="C12" s="93" t="s">
        <v>6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5" t="s">
        <v>18</v>
      </c>
      <c r="Q12" s="93" t="s">
        <v>19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 t="s">
        <v>20</v>
      </c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7" t="s">
        <v>34</v>
      </c>
      <c r="AQ12" s="99" t="s">
        <v>25</v>
      </c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1" t="s">
        <v>15</v>
      </c>
    </row>
    <row r="13" spans="1:55" s="3" customFormat="1" ht="22.5" customHeight="1" thickBot="1" x14ac:dyDescent="0.3">
      <c r="A13" s="92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6"/>
      <c r="Q13" s="47">
        <v>1</v>
      </c>
      <c r="R13" s="47">
        <v>2</v>
      </c>
      <c r="S13" s="47">
        <v>3</v>
      </c>
      <c r="T13" s="47">
        <v>4</v>
      </c>
      <c r="U13" s="47">
        <v>5</v>
      </c>
      <c r="V13" s="47">
        <v>6</v>
      </c>
      <c r="W13" s="47">
        <v>7</v>
      </c>
      <c r="X13" s="47">
        <v>8</v>
      </c>
      <c r="Y13" s="47">
        <v>9</v>
      </c>
      <c r="Z13" s="47">
        <v>10</v>
      </c>
      <c r="AA13" s="47">
        <v>11</v>
      </c>
      <c r="AB13" s="47">
        <v>12</v>
      </c>
      <c r="AC13" s="47">
        <v>1</v>
      </c>
      <c r="AD13" s="47">
        <v>2</v>
      </c>
      <c r="AE13" s="47">
        <v>3</v>
      </c>
      <c r="AF13" s="47">
        <v>4</v>
      </c>
      <c r="AG13" s="47">
        <v>5</v>
      </c>
      <c r="AH13" s="47">
        <v>6</v>
      </c>
      <c r="AI13" s="47">
        <v>7</v>
      </c>
      <c r="AJ13" s="47">
        <v>8</v>
      </c>
      <c r="AK13" s="47">
        <v>9</v>
      </c>
      <c r="AL13" s="47">
        <v>10</v>
      </c>
      <c r="AM13" s="47">
        <v>11</v>
      </c>
      <c r="AN13" s="47">
        <v>12</v>
      </c>
      <c r="AO13" s="98"/>
      <c r="AQ13" s="12">
        <v>1</v>
      </c>
      <c r="AR13" s="13">
        <v>2</v>
      </c>
      <c r="AS13" s="13">
        <v>3</v>
      </c>
      <c r="AT13" s="13">
        <v>4</v>
      </c>
      <c r="AU13" s="13">
        <v>5</v>
      </c>
      <c r="AV13" s="13">
        <v>6</v>
      </c>
      <c r="AW13" s="13">
        <v>7</v>
      </c>
      <c r="AX13" s="13">
        <v>8</v>
      </c>
      <c r="AY13" s="14">
        <v>9</v>
      </c>
      <c r="AZ13" s="14">
        <v>10</v>
      </c>
      <c r="BA13" s="14">
        <v>11</v>
      </c>
      <c r="BB13" s="14">
        <v>12</v>
      </c>
      <c r="BC13" s="102"/>
    </row>
    <row r="14" spans="1:55" ht="22.5" customHeight="1" x14ac:dyDescent="0.25">
      <c r="A14" s="48">
        <v>1</v>
      </c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 t="s">
        <v>7</v>
      </c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2">
        <f>SUM(AC14:AN14)</f>
        <v>0</v>
      </c>
      <c r="AQ14" s="15">
        <f t="shared" ref="AQ14:BB24" si="0">ROUND(AC14*102.25%,0)</f>
        <v>0</v>
      </c>
      <c r="AR14" s="16">
        <f t="shared" si="0"/>
        <v>0</v>
      </c>
      <c r="AS14" s="16">
        <f t="shared" si="0"/>
        <v>0</v>
      </c>
      <c r="AT14" s="16">
        <f t="shared" si="0"/>
        <v>0</v>
      </c>
      <c r="AU14" s="16">
        <f t="shared" si="0"/>
        <v>0</v>
      </c>
      <c r="AV14" s="16">
        <f t="shared" si="0"/>
        <v>0</v>
      </c>
      <c r="AW14" s="16">
        <f t="shared" si="0"/>
        <v>0</v>
      </c>
      <c r="AX14" s="16">
        <f t="shared" si="0"/>
        <v>0</v>
      </c>
      <c r="AY14" s="16">
        <f t="shared" si="0"/>
        <v>0</v>
      </c>
      <c r="AZ14" s="16">
        <f t="shared" si="0"/>
        <v>0</v>
      </c>
      <c r="BA14" s="16">
        <f t="shared" si="0"/>
        <v>0</v>
      </c>
      <c r="BB14" s="16">
        <f t="shared" si="0"/>
        <v>0</v>
      </c>
      <c r="BC14" s="17">
        <f>SUM(AQ14:BB14)</f>
        <v>0</v>
      </c>
    </row>
    <row r="15" spans="1:55" x14ac:dyDescent="0.25">
      <c r="A15" s="53">
        <v>2</v>
      </c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 t="s">
        <v>8</v>
      </c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7">
        <f>SUM(AC15:AN15)</f>
        <v>0</v>
      </c>
      <c r="AQ15" s="18">
        <f>ROUND(AC15*102.25%,0)</f>
        <v>0</v>
      </c>
      <c r="AR15" s="19">
        <f t="shared" si="0"/>
        <v>0</v>
      </c>
      <c r="AS15" s="19">
        <f t="shared" si="0"/>
        <v>0</v>
      </c>
      <c r="AT15" s="19">
        <f t="shared" si="0"/>
        <v>0</v>
      </c>
      <c r="AU15" s="19">
        <f t="shared" si="0"/>
        <v>0</v>
      </c>
      <c r="AV15" s="19">
        <f t="shared" si="0"/>
        <v>0</v>
      </c>
      <c r="AW15" s="19">
        <f t="shared" si="0"/>
        <v>0</v>
      </c>
      <c r="AX15" s="19">
        <f t="shared" si="0"/>
        <v>0</v>
      </c>
      <c r="AY15" s="19">
        <f t="shared" si="0"/>
        <v>0</v>
      </c>
      <c r="AZ15" s="19">
        <f t="shared" si="0"/>
        <v>0</v>
      </c>
      <c r="BA15" s="19">
        <f t="shared" si="0"/>
        <v>0</v>
      </c>
      <c r="BB15" s="19">
        <f t="shared" si="0"/>
        <v>0</v>
      </c>
      <c r="BC15" s="20">
        <f>SUM(AQ15:BB15)</f>
        <v>0</v>
      </c>
    </row>
    <row r="16" spans="1:55" x14ac:dyDescent="0.25">
      <c r="A16" s="53">
        <v>3</v>
      </c>
      <c r="B16" s="5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 t="s">
        <v>8</v>
      </c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7">
        <f>SUM(AC16:AN16)</f>
        <v>0</v>
      </c>
      <c r="AQ16" s="18">
        <f t="shared" ref="AQ16:AY24" si="1">ROUND(AC16*102.25%,0)</f>
        <v>0</v>
      </c>
      <c r="AR16" s="19">
        <f t="shared" si="1"/>
        <v>0</v>
      </c>
      <c r="AS16" s="19">
        <f t="shared" si="1"/>
        <v>0</v>
      </c>
      <c r="AT16" s="19">
        <f t="shared" si="1"/>
        <v>0</v>
      </c>
      <c r="AU16" s="19">
        <f t="shared" si="1"/>
        <v>0</v>
      </c>
      <c r="AV16" s="19">
        <f t="shared" si="1"/>
        <v>0</v>
      </c>
      <c r="AW16" s="19">
        <f t="shared" si="1"/>
        <v>0</v>
      </c>
      <c r="AX16" s="19">
        <f t="shared" si="1"/>
        <v>0</v>
      </c>
      <c r="AY16" s="19">
        <f t="shared" si="1"/>
        <v>0</v>
      </c>
      <c r="AZ16" s="19">
        <f t="shared" si="0"/>
        <v>0</v>
      </c>
      <c r="BA16" s="19">
        <f t="shared" si="0"/>
        <v>0</v>
      </c>
      <c r="BB16" s="19">
        <f t="shared" si="0"/>
        <v>0</v>
      </c>
      <c r="BC16" s="20">
        <f>SUM(AQ16:BB16)</f>
        <v>0</v>
      </c>
    </row>
    <row r="17" spans="1:55" x14ac:dyDescent="0.25">
      <c r="A17" s="53">
        <v>4</v>
      </c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 t="s">
        <v>8</v>
      </c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7">
        <f>SUM(AC17:AN17)</f>
        <v>0</v>
      </c>
      <c r="AQ17" s="18">
        <f t="shared" si="1"/>
        <v>0</v>
      </c>
      <c r="AR17" s="19">
        <f t="shared" si="1"/>
        <v>0</v>
      </c>
      <c r="AS17" s="19">
        <f t="shared" si="1"/>
        <v>0</v>
      </c>
      <c r="AT17" s="19">
        <f t="shared" si="1"/>
        <v>0</v>
      </c>
      <c r="AU17" s="19">
        <f t="shared" si="1"/>
        <v>0</v>
      </c>
      <c r="AV17" s="19">
        <f t="shared" si="1"/>
        <v>0</v>
      </c>
      <c r="AW17" s="19">
        <f t="shared" si="1"/>
        <v>0</v>
      </c>
      <c r="AX17" s="19">
        <f t="shared" si="1"/>
        <v>0</v>
      </c>
      <c r="AY17" s="19">
        <f t="shared" si="1"/>
        <v>0</v>
      </c>
      <c r="AZ17" s="19">
        <f t="shared" si="0"/>
        <v>0</v>
      </c>
      <c r="BA17" s="19">
        <f t="shared" si="0"/>
        <v>0</v>
      </c>
      <c r="BB17" s="19">
        <f t="shared" si="0"/>
        <v>0</v>
      </c>
      <c r="BC17" s="20">
        <f>SUM(AQ17:BB17)</f>
        <v>0</v>
      </c>
    </row>
    <row r="18" spans="1:55" x14ac:dyDescent="0.25">
      <c r="A18" s="53">
        <v>5</v>
      </c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 t="s">
        <v>8</v>
      </c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7">
        <f t="shared" ref="AO18:AO24" si="2">SUM(AC18:AN18)</f>
        <v>0</v>
      </c>
      <c r="AQ18" s="18">
        <f t="shared" si="1"/>
        <v>0</v>
      </c>
      <c r="AR18" s="19">
        <f t="shared" si="1"/>
        <v>0</v>
      </c>
      <c r="AS18" s="19">
        <f t="shared" si="1"/>
        <v>0</v>
      </c>
      <c r="AT18" s="19">
        <f t="shared" si="1"/>
        <v>0</v>
      </c>
      <c r="AU18" s="19">
        <f t="shared" si="1"/>
        <v>0</v>
      </c>
      <c r="AV18" s="19">
        <f t="shared" si="1"/>
        <v>0</v>
      </c>
      <c r="AW18" s="19">
        <f t="shared" si="1"/>
        <v>0</v>
      </c>
      <c r="AX18" s="19">
        <f t="shared" si="1"/>
        <v>0</v>
      </c>
      <c r="AY18" s="19">
        <f t="shared" si="1"/>
        <v>0</v>
      </c>
      <c r="AZ18" s="19">
        <f t="shared" si="0"/>
        <v>0</v>
      </c>
      <c r="BA18" s="19">
        <f t="shared" si="0"/>
        <v>0</v>
      </c>
      <c r="BB18" s="19">
        <f t="shared" si="0"/>
        <v>0</v>
      </c>
      <c r="BC18" s="20">
        <f>SUM(AQ18:BB18)</f>
        <v>0</v>
      </c>
    </row>
    <row r="19" spans="1:55" x14ac:dyDescent="0.25">
      <c r="A19" s="53">
        <v>6</v>
      </c>
      <c r="B19" s="5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 t="s">
        <v>8</v>
      </c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7">
        <f t="shared" si="2"/>
        <v>0</v>
      </c>
      <c r="AQ19" s="18">
        <f t="shared" si="1"/>
        <v>0</v>
      </c>
      <c r="AR19" s="19">
        <f t="shared" si="1"/>
        <v>0</v>
      </c>
      <c r="AS19" s="19">
        <f t="shared" si="1"/>
        <v>0</v>
      </c>
      <c r="AT19" s="19">
        <f t="shared" si="1"/>
        <v>0</v>
      </c>
      <c r="AU19" s="19">
        <f t="shared" si="1"/>
        <v>0</v>
      </c>
      <c r="AV19" s="19">
        <f t="shared" si="1"/>
        <v>0</v>
      </c>
      <c r="AW19" s="19">
        <f t="shared" si="1"/>
        <v>0</v>
      </c>
      <c r="AX19" s="19">
        <f t="shared" si="1"/>
        <v>0</v>
      </c>
      <c r="AY19" s="19">
        <f t="shared" si="1"/>
        <v>0</v>
      </c>
      <c r="AZ19" s="19">
        <f t="shared" si="0"/>
        <v>0</v>
      </c>
      <c r="BA19" s="19">
        <f t="shared" si="0"/>
        <v>0</v>
      </c>
      <c r="BB19" s="19">
        <f t="shared" si="0"/>
        <v>0</v>
      </c>
      <c r="BC19" s="20">
        <f t="shared" ref="BC19:BC24" si="3">SUM(AQ19:BB19)</f>
        <v>0</v>
      </c>
    </row>
    <row r="20" spans="1:55" x14ac:dyDescent="0.25">
      <c r="A20" s="53">
        <v>7</v>
      </c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 t="s">
        <v>8</v>
      </c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7">
        <f t="shared" si="2"/>
        <v>0</v>
      </c>
      <c r="AQ20" s="18">
        <f t="shared" si="1"/>
        <v>0</v>
      </c>
      <c r="AR20" s="19">
        <f t="shared" si="1"/>
        <v>0</v>
      </c>
      <c r="AS20" s="19">
        <f t="shared" si="1"/>
        <v>0</v>
      </c>
      <c r="AT20" s="19">
        <f t="shared" si="1"/>
        <v>0</v>
      </c>
      <c r="AU20" s="19">
        <f t="shared" si="1"/>
        <v>0</v>
      </c>
      <c r="AV20" s="19">
        <f t="shared" si="1"/>
        <v>0</v>
      </c>
      <c r="AW20" s="19">
        <f t="shared" si="1"/>
        <v>0</v>
      </c>
      <c r="AX20" s="19">
        <f t="shared" si="1"/>
        <v>0</v>
      </c>
      <c r="AY20" s="19">
        <f t="shared" si="1"/>
        <v>0</v>
      </c>
      <c r="AZ20" s="19">
        <f t="shared" si="0"/>
        <v>0</v>
      </c>
      <c r="BA20" s="19">
        <f t="shared" si="0"/>
        <v>0</v>
      </c>
      <c r="BB20" s="19">
        <f t="shared" si="0"/>
        <v>0</v>
      </c>
      <c r="BC20" s="20">
        <f t="shared" si="3"/>
        <v>0</v>
      </c>
    </row>
    <row r="21" spans="1:55" x14ac:dyDescent="0.25">
      <c r="A21" s="53">
        <v>8</v>
      </c>
      <c r="B21" s="54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 t="s">
        <v>8</v>
      </c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7">
        <f t="shared" si="2"/>
        <v>0</v>
      </c>
      <c r="AQ21" s="18">
        <f t="shared" si="1"/>
        <v>0</v>
      </c>
      <c r="AR21" s="19">
        <f t="shared" si="1"/>
        <v>0</v>
      </c>
      <c r="AS21" s="19">
        <f t="shared" si="1"/>
        <v>0</v>
      </c>
      <c r="AT21" s="19">
        <f t="shared" si="1"/>
        <v>0</v>
      </c>
      <c r="AU21" s="19">
        <f t="shared" si="1"/>
        <v>0</v>
      </c>
      <c r="AV21" s="19">
        <f t="shared" si="1"/>
        <v>0</v>
      </c>
      <c r="AW21" s="19">
        <f t="shared" si="1"/>
        <v>0</v>
      </c>
      <c r="AX21" s="19">
        <f t="shared" si="1"/>
        <v>0</v>
      </c>
      <c r="AY21" s="19">
        <f t="shared" si="1"/>
        <v>0</v>
      </c>
      <c r="AZ21" s="19">
        <f t="shared" si="0"/>
        <v>0</v>
      </c>
      <c r="BA21" s="19">
        <f t="shared" si="0"/>
        <v>0</v>
      </c>
      <c r="BB21" s="19">
        <f t="shared" si="0"/>
        <v>0</v>
      </c>
      <c r="BC21" s="20">
        <f t="shared" si="3"/>
        <v>0</v>
      </c>
    </row>
    <row r="22" spans="1:55" x14ac:dyDescent="0.25">
      <c r="A22" s="53">
        <v>9</v>
      </c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 t="s">
        <v>8</v>
      </c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7">
        <f t="shared" si="2"/>
        <v>0</v>
      </c>
      <c r="AQ22" s="18">
        <f t="shared" si="1"/>
        <v>0</v>
      </c>
      <c r="AR22" s="19">
        <f t="shared" si="1"/>
        <v>0</v>
      </c>
      <c r="AS22" s="19">
        <f t="shared" si="1"/>
        <v>0</v>
      </c>
      <c r="AT22" s="19">
        <f t="shared" si="1"/>
        <v>0</v>
      </c>
      <c r="AU22" s="19">
        <f t="shared" si="1"/>
        <v>0</v>
      </c>
      <c r="AV22" s="19">
        <f t="shared" si="1"/>
        <v>0</v>
      </c>
      <c r="AW22" s="19">
        <f t="shared" si="1"/>
        <v>0</v>
      </c>
      <c r="AX22" s="19">
        <f t="shared" si="1"/>
        <v>0</v>
      </c>
      <c r="AY22" s="19">
        <f t="shared" si="1"/>
        <v>0</v>
      </c>
      <c r="AZ22" s="19">
        <f t="shared" si="0"/>
        <v>0</v>
      </c>
      <c r="BA22" s="19">
        <f t="shared" si="0"/>
        <v>0</v>
      </c>
      <c r="BB22" s="19">
        <f t="shared" si="0"/>
        <v>0</v>
      </c>
      <c r="BC22" s="20">
        <f t="shared" si="3"/>
        <v>0</v>
      </c>
    </row>
    <row r="23" spans="1:55" x14ac:dyDescent="0.25">
      <c r="A23" s="53">
        <v>10</v>
      </c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 t="s">
        <v>8</v>
      </c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7">
        <f>SUM(AC23:AN23)</f>
        <v>0</v>
      </c>
      <c r="AQ23" s="18">
        <f t="shared" si="1"/>
        <v>0</v>
      </c>
      <c r="AR23" s="19">
        <f t="shared" si="1"/>
        <v>0</v>
      </c>
      <c r="AS23" s="19">
        <f t="shared" si="1"/>
        <v>0</v>
      </c>
      <c r="AT23" s="19">
        <f t="shared" si="1"/>
        <v>0</v>
      </c>
      <c r="AU23" s="19">
        <f t="shared" si="1"/>
        <v>0</v>
      </c>
      <c r="AV23" s="19">
        <f t="shared" si="1"/>
        <v>0</v>
      </c>
      <c r="AW23" s="19">
        <f t="shared" si="1"/>
        <v>0</v>
      </c>
      <c r="AX23" s="19">
        <f t="shared" si="1"/>
        <v>0</v>
      </c>
      <c r="AY23" s="19">
        <f t="shared" si="1"/>
        <v>0</v>
      </c>
      <c r="AZ23" s="19">
        <f t="shared" si="0"/>
        <v>0</v>
      </c>
      <c r="BA23" s="19">
        <f t="shared" si="0"/>
        <v>0</v>
      </c>
      <c r="BB23" s="19">
        <f t="shared" si="0"/>
        <v>0</v>
      </c>
      <c r="BC23" s="20">
        <f t="shared" si="3"/>
        <v>0</v>
      </c>
    </row>
    <row r="24" spans="1:55" ht="16.5" thickBot="1" x14ac:dyDescent="0.3">
      <c r="A24" s="53">
        <v>11</v>
      </c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 t="s">
        <v>8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8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7">
        <f t="shared" si="2"/>
        <v>0</v>
      </c>
      <c r="AQ24" s="21">
        <f t="shared" si="1"/>
        <v>0</v>
      </c>
      <c r="AR24" s="22">
        <f t="shared" si="1"/>
        <v>0</v>
      </c>
      <c r="AS24" s="22">
        <f t="shared" si="1"/>
        <v>0</v>
      </c>
      <c r="AT24" s="22">
        <f t="shared" si="1"/>
        <v>0</v>
      </c>
      <c r="AU24" s="22">
        <f t="shared" si="1"/>
        <v>0</v>
      </c>
      <c r="AV24" s="22">
        <f t="shared" si="1"/>
        <v>0</v>
      </c>
      <c r="AW24" s="22">
        <f t="shared" si="1"/>
        <v>0</v>
      </c>
      <c r="AX24" s="22">
        <f t="shared" si="1"/>
        <v>0</v>
      </c>
      <c r="AY24" s="22">
        <f t="shared" si="1"/>
        <v>0</v>
      </c>
      <c r="AZ24" s="22">
        <f t="shared" si="0"/>
        <v>0</v>
      </c>
      <c r="BA24" s="22">
        <f t="shared" si="0"/>
        <v>0</v>
      </c>
      <c r="BB24" s="22">
        <f t="shared" si="0"/>
        <v>0</v>
      </c>
      <c r="BC24" s="23">
        <f t="shared" si="3"/>
        <v>0</v>
      </c>
    </row>
    <row r="25" spans="1:55" ht="22.5" customHeight="1" thickBot="1" x14ac:dyDescent="0.3">
      <c r="A25" s="103" t="s">
        <v>9</v>
      </c>
      <c r="B25" s="104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1">
        <f>SUM(AC14:AC24)</f>
        <v>0</v>
      </c>
      <c r="AD25" s="62">
        <f t="shared" ref="AD25:AN25" si="4">SUM(AD14:AD24)</f>
        <v>0</v>
      </c>
      <c r="AE25" s="62">
        <f t="shared" si="4"/>
        <v>0</v>
      </c>
      <c r="AF25" s="62">
        <f t="shared" si="4"/>
        <v>0</v>
      </c>
      <c r="AG25" s="62">
        <f t="shared" si="4"/>
        <v>0</v>
      </c>
      <c r="AH25" s="62">
        <f t="shared" si="4"/>
        <v>0</v>
      </c>
      <c r="AI25" s="62">
        <f t="shared" si="4"/>
        <v>0</v>
      </c>
      <c r="AJ25" s="62">
        <f t="shared" si="4"/>
        <v>0</v>
      </c>
      <c r="AK25" s="62">
        <f t="shared" si="4"/>
        <v>0</v>
      </c>
      <c r="AL25" s="62">
        <f t="shared" si="4"/>
        <v>0</v>
      </c>
      <c r="AM25" s="62">
        <f t="shared" si="4"/>
        <v>0</v>
      </c>
      <c r="AN25" s="62">
        <f t="shared" si="4"/>
        <v>0</v>
      </c>
      <c r="AO25" s="63">
        <f>SUM(AO14:AO24)</f>
        <v>0</v>
      </c>
      <c r="AQ25" s="24">
        <f t="shared" ref="AQ25:BC25" si="5">SUM(AQ14:AQ24)</f>
        <v>0</v>
      </c>
      <c r="AR25" s="25">
        <f t="shared" si="5"/>
        <v>0</v>
      </c>
      <c r="AS25" s="25">
        <f t="shared" si="5"/>
        <v>0</v>
      </c>
      <c r="AT25" s="25">
        <f t="shared" si="5"/>
        <v>0</v>
      </c>
      <c r="AU25" s="25">
        <f t="shared" si="5"/>
        <v>0</v>
      </c>
      <c r="AV25" s="25">
        <f t="shared" si="5"/>
        <v>0</v>
      </c>
      <c r="AW25" s="25">
        <f t="shared" si="5"/>
        <v>0</v>
      </c>
      <c r="AX25" s="25">
        <f t="shared" si="5"/>
        <v>0</v>
      </c>
      <c r="AY25" s="26">
        <f t="shared" si="5"/>
        <v>0</v>
      </c>
      <c r="AZ25" s="26">
        <f t="shared" si="5"/>
        <v>0</v>
      </c>
      <c r="BA25" s="26">
        <f t="shared" si="5"/>
        <v>0</v>
      </c>
      <c r="BB25" s="26">
        <f t="shared" si="5"/>
        <v>0</v>
      </c>
      <c r="BC25" s="27">
        <f t="shared" si="5"/>
        <v>0</v>
      </c>
    </row>
    <row r="26" spans="1:55" ht="30.75" customHeight="1" thickBot="1" x14ac:dyDescent="0.3">
      <c r="A26" s="103" t="s">
        <v>10</v>
      </c>
      <c r="B26" s="104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>
        <f>ROUND(AC25*2.25%,0)</f>
        <v>0</v>
      </c>
      <c r="AD26" s="61">
        <f t="shared" ref="AD26:AM26" si="6">ROUND(AD25*2.25%,0)</f>
        <v>0</v>
      </c>
      <c r="AE26" s="61">
        <f t="shared" si="6"/>
        <v>0</v>
      </c>
      <c r="AF26" s="61">
        <f t="shared" si="6"/>
        <v>0</v>
      </c>
      <c r="AG26" s="61">
        <f t="shared" si="6"/>
        <v>0</v>
      </c>
      <c r="AH26" s="61">
        <f t="shared" si="6"/>
        <v>0</v>
      </c>
      <c r="AI26" s="61">
        <f t="shared" si="6"/>
        <v>0</v>
      </c>
      <c r="AJ26" s="61">
        <f t="shared" si="6"/>
        <v>0</v>
      </c>
      <c r="AK26" s="61">
        <f t="shared" si="6"/>
        <v>0</v>
      </c>
      <c r="AL26" s="61">
        <f t="shared" si="6"/>
        <v>0</v>
      </c>
      <c r="AM26" s="61">
        <f t="shared" si="6"/>
        <v>0</v>
      </c>
      <c r="AN26" s="61">
        <f>ROUND(AN25*2.25%,0)</f>
        <v>0</v>
      </c>
      <c r="AO26" s="64">
        <f>SUM(AC26:AN26)</f>
        <v>0</v>
      </c>
      <c r="AP26" s="28"/>
      <c r="AQ26" s="24"/>
      <c r="AR26" s="25"/>
      <c r="AS26" s="25"/>
      <c r="AT26" s="25"/>
      <c r="AU26" s="25"/>
      <c r="AV26" s="25"/>
      <c r="AW26" s="25"/>
      <c r="AX26" s="25"/>
      <c r="AY26" s="26"/>
      <c r="AZ26" s="26"/>
      <c r="BA26" s="26"/>
      <c r="BB26" s="26"/>
      <c r="BC26" s="27"/>
    </row>
    <row r="27" spans="1:55" ht="22.5" customHeight="1" thickBot="1" x14ac:dyDescent="0.3">
      <c r="A27" s="105" t="s">
        <v>21</v>
      </c>
      <c r="B27" s="106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1">
        <f>AC25+AC26</f>
        <v>0</v>
      </c>
      <c r="AD27" s="61">
        <f t="shared" ref="AD27:AN27" si="7">AD25+AD26</f>
        <v>0</v>
      </c>
      <c r="AE27" s="61">
        <f t="shared" si="7"/>
        <v>0</v>
      </c>
      <c r="AF27" s="61">
        <f t="shared" si="7"/>
        <v>0</v>
      </c>
      <c r="AG27" s="61">
        <f t="shared" si="7"/>
        <v>0</v>
      </c>
      <c r="AH27" s="61">
        <f t="shared" si="7"/>
        <v>0</v>
      </c>
      <c r="AI27" s="61">
        <f t="shared" si="7"/>
        <v>0</v>
      </c>
      <c r="AJ27" s="61">
        <f t="shared" si="7"/>
        <v>0</v>
      </c>
      <c r="AK27" s="61">
        <f t="shared" si="7"/>
        <v>0</v>
      </c>
      <c r="AL27" s="61">
        <f t="shared" si="7"/>
        <v>0</v>
      </c>
      <c r="AM27" s="61">
        <f t="shared" si="7"/>
        <v>0</v>
      </c>
      <c r="AN27" s="61">
        <f t="shared" si="7"/>
        <v>0</v>
      </c>
      <c r="AO27" s="64">
        <f>AO25+AO26</f>
        <v>0</v>
      </c>
      <c r="AP27" s="29"/>
      <c r="AQ27" s="24">
        <f>AQ25+AQ26</f>
        <v>0</v>
      </c>
      <c r="AR27" s="25">
        <f t="shared" ref="AR27:AX27" si="8">AR25+AR26</f>
        <v>0</v>
      </c>
      <c r="AS27" s="25">
        <f t="shared" si="8"/>
        <v>0</v>
      </c>
      <c r="AT27" s="25">
        <f t="shared" si="8"/>
        <v>0</v>
      </c>
      <c r="AU27" s="25">
        <f t="shared" si="8"/>
        <v>0</v>
      </c>
      <c r="AV27" s="25">
        <f t="shared" si="8"/>
        <v>0</v>
      </c>
      <c r="AW27" s="25">
        <f t="shared" si="8"/>
        <v>0</v>
      </c>
      <c r="AX27" s="25">
        <f t="shared" si="8"/>
        <v>0</v>
      </c>
      <c r="AY27" s="26">
        <f>AY25+AY26</f>
        <v>0</v>
      </c>
      <c r="AZ27" s="26">
        <f>AZ25+AZ26</f>
        <v>0</v>
      </c>
      <c r="BA27" s="26">
        <f>BA25+BA26</f>
        <v>0</v>
      </c>
      <c r="BB27" s="26">
        <f>BB25+BB26</f>
        <v>0</v>
      </c>
      <c r="BC27" s="27">
        <f>BC25+BC26</f>
        <v>0</v>
      </c>
    </row>
    <row r="28" spans="1:55" x14ac:dyDescent="0.25">
      <c r="A28" s="118" t="s">
        <v>16</v>
      </c>
      <c r="B28" s="118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29"/>
      <c r="AQ28" s="33"/>
      <c r="AR28" s="33"/>
      <c r="AS28" s="33"/>
      <c r="AT28" s="33"/>
      <c r="AU28" s="33"/>
      <c r="AV28" s="33"/>
      <c r="AW28" s="33"/>
      <c r="AX28" s="33"/>
      <c r="AY28" s="34"/>
      <c r="AZ28" s="34"/>
      <c r="BA28" s="34"/>
      <c r="BB28" s="34"/>
      <c r="BC28" s="34"/>
    </row>
    <row r="29" spans="1:55" ht="15.75" customHeight="1" x14ac:dyDescent="0.25">
      <c r="A29" s="119" t="s">
        <v>22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</row>
    <row r="30" spans="1:55" ht="15.75" customHeight="1" x14ac:dyDescent="0.25">
      <c r="A30" s="119" t="s">
        <v>23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</row>
    <row r="31" spans="1:55" ht="15.75" customHeight="1" x14ac:dyDescent="0.25">
      <c r="A31" s="119" t="s">
        <v>24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</row>
    <row r="32" spans="1:55" ht="15.75" customHeight="1" x14ac:dyDescent="0.25">
      <c r="A32" s="70"/>
      <c r="B32" s="40"/>
      <c r="C32" s="71"/>
      <c r="D32" s="71"/>
      <c r="E32" s="71"/>
      <c r="F32" s="71"/>
      <c r="G32" s="71"/>
      <c r="H32" s="71"/>
      <c r="I32" s="71"/>
      <c r="J32" s="71"/>
      <c r="K32" s="71"/>
      <c r="L32" s="72"/>
      <c r="M32" s="115"/>
      <c r="N32" s="115"/>
      <c r="O32" s="115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</row>
    <row r="33" spans="1:41" ht="21.75" x14ac:dyDescent="0.25">
      <c r="A33" s="73" t="s">
        <v>11</v>
      </c>
      <c r="B33" s="40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6"/>
      <c r="AD33" s="76"/>
      <c r="AE33" s="77"/>
      <c r="AF33" s="76"/>
      <c r="AG33" s="76"/>
      <c r="AH33" s="76"/>
      <c r="AI33" s="77"/>
      <c r="AJ33" s="76"/>
      <c r="AK33" s="77"/>
      <c r="AL33" s="76"/>
      <c r="AM33" s="78"/>
      <c r="AN33" s="76"/>
      <c r="AO33" s="79"/>
    </row>
    <row r="34" spans="1:41" ht="21" customHeight="1" x14ac:dyDescent="0.25">
      <c r="A34" s="123" t="s">
        <v>12</v>
      </c>
      <c r="B34" s="123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73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</row>
    <row r="35" spans="1:41" x14ac:dyDescent="0.25">
      <c r="A35" s="117" t="s">
        <v>28</v>
      </c>
      <c r="B35" s="117"/>
      <c r="C35" s="80"/>
      <c r="D35" s="80"/>
      <c r="E35" s="80"/>
      <c r="F35" s="80"/>
      <c r="G35" s="8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</row>
    <row r="36" spans="1:41" x14ac:dyDescent="0.25">
      <c r="A36" s="121" t="s">
        <v>32</v>
      </c>
      <c r="B36" s="121"/>
      <c r="C36" s="81"/>
      <c r="D36" s="81"/>
      <c r="E36" s="81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</row>
    <row r="37" spans="1:41" x14ac:dyDescent="0.25">
      <c r="A37" s="122" t="s">
        <v>31</v>
      </c>
      <c r="B37" s="122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35"/>
      <c r="O37" s="35"/>
      <c r="P37" s="40"/>
      <c r="Q37" s="42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</row>
    <row r="38" spans="1:41" x14ac:dyDescent="0.25">
      <c r="A38" s="40"/>
      <c r="B38" s="82" t="s">
        <v>13</v>
      </c>
      <c r="C38" s="114" t="s">
        <v>33</v>
      </c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</row>
    <row r="39" spans="1:41" x14ac:dyDescent="0.25">
      <c r="A39" s="40"/>
      <c r="B39" s="82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</row>
    <row r="40" spans="1:41" x14ac:dyDescent="0.25">
      <c r="A40" s="2"/>
      <c r="B40" s="30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x14ac:dyDescent="0.25">
      <c r="A41" s="2"/>
      <c r="B41" s="30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x14ac:dyDescent="0.25">
      <c r="A42" s="2"/>
      <c r="B42" s="3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x14ac:dyDescent="0.25">
      <c r="A43" s="2"/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x14ac:dyDescent="0.25">
      <c r="A44" s="2"/>
      <c r="B44" s="30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x14ac:dyDescent="0.25">
      <c r="A45" s="2"/>
      <c r="B45" s="30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x14ac:dyDescent="0.25">
      <c r="A46" s="2"/>
      <c r="B46" s="30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x14ac:dyDescent="0.25">
      <c r="A47" s="2"/>
      <c r="B47" s="30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x14ac:dyDescent="0.25">
      <c r="A48" s="2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x14ac:dyDescent="0.25">
      <c r="A49" s="2"/>
      <c r="B49" s="30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x14ac:dyDescent="0.25">
      <c r="A50" s="32"/>
      <c r="B50" s="110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</row>
    <row r="51" spans="1:41" x14ac:dyDescent="0.25">
      <c r="A51" s="32"/>
      <c r="B51" s="112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</row>
  </sheetData>
  <mergeCells count="35">
    <mergeCell ref="A27:B27"/>
    <mergeCell ref="A3:AB3"/>
    <mergeCell ref="A2:B2"/>
    <mergeCell ref="B50:AO50"/>
    <mergeCell ref="B51:AO51"/>
    <mergeCell ref="C38:O38"/>
    <mergeCell ref="M32:O32"/>
    <mergeCell ref="P32:AO32"/>
    <mergeCell ref="A35:B35"/>
    <mergeCell ref="A28:B28"/>
    <mergeCell ref="A29:AO29"/>
    <mergeCell ref="A36:B36"/>
    <mergeCell ref="A37:B37"/>
    <mergeCell ref="A34:B34"/>
    <mergeCell ref="A30:AO30"/>
    <mergeCell ref="A31:AO31"/>
    <mergeCell ref="AO12:AO13"/>
    <mergeCell ref="AQ12:BB12"/>
    <mergeCell ref="BC12:BC13"/>
    <mergeCell ref="A25:B25"/>
    <mergeCell ref="A26:B26"/>
    <mergeCell ref="R11:AC11"/>
    <mergeCell ref="A12:A13"/>
    <mergeCell ref="B12:B13"/>
    <mergeCell ref="C12:O13"/>
    <mergeCell ref="P12:P13"/>
    <mergeCell ref="Q12:AB12"/>
    <mergeCell ref="AC12:AN12"/>
    <mergeCell ref="A9:AH9"/>
    <mergeCell ref="AI9:AO9"/>
    <mergeCell ref="AJ2:AO2"/>
    <mergeCell ref="AJ3:AO3"/>
    <mergeCell ref="T10:W10"/>
    <mergeCell ref="AL10:AO10"/>
    <mergeCell ref="A10:S10"/>
  </mergeCells>
  <printOptions horizontalCentered="1" verticalCentered="1"/>
  <pageMargins left="0" right="0" top="0.74803149606299213" bottom="0.35433070866141736" header="0" footer="0"/>
  <pageSetup paperSize="9" scale="65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</vt:lpstr>
      <vt:lpstr>Personal!Print_Area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 mm</dc:creator>
  <cp:lastModifiedBy>nn mm</cp:lastModifiedBy>
  <cp:lastPrinted>2024-10-02T09:47:23Z</cp:lastPrinted>
  <dcterms:created xsi:type="dcterms:W3CDTF">2024-04-22T11:18:07Z</dcterms:created>
  <dcterms:modified xsi:type="dcterms:W3CDTF">2025-02-17T08:41:36Z</dcterms:modified>
</cp:coreProperties>
</file>